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 tabRatio="601"/>
  </bookViews>
  <sheets>
    <sheet name="Sheet3" sheetId="3" r:id="rId1"/>
  </sheets>
  <calcPr calcId="144525"/>
</workbook>
</file>

<file path=xl/calcChain.xml><?xml version="1.0" encoding="utf-8"?>
<calcChain xmlns="http://schemas.openxmlformats.org/spreadsheetml/2006/main">
  <c r="F73" i="3" l="1"/>
  <c r="G73" i="3"/>
  <c r="H73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AO73" i="3"/>
  <c r="AP73" i="3"/>
  <c r="AQ73" i="3"/>
  <c r="AR73" i="3"/>
  <c r="AS73" i="3"/>
  <c r="AT73" i="3"/>
  <c r="AU73" i="3"/>
  <c r="AV73" i="3"/>
  <c r="AW73" i="3"/>
  <c r="AX73" i="3"/>
  <c r="AY73" i="3"/>
  <c r="AZ73" i="3"/>
  <c r="BA73" i="3"/>
  <c r="BB73" i="3"/>
  <c r="BC73" i="3"/>
  <c r="BD73" i="3"/>
  <c r="BE73" i="3"/>
  <c r="BF73" i="3"/>
  <c r="BG73" i="3"/>
  <c r="BH73" i="3"/>
  <c r="BI73" i="3"/>
  <c r="BJ73" i="3"/>
  <c r="BK73" i="3"/>
  <c r="BL73" i="3"/>
  <c r="BM73" i="3"/>
  <c r="BN73" i="3"/>
  <c r="BO73" i="3"/>
  <c r="BP73" i="3"/>
  <c r="BQ73" i="3"/>
  <c r="BR73" i="3"/>
  <c r="E73" i="3"/>
  <c r="BT8" i="3"/>
  <c r="BT9" i="3"/>
  <c r="BT10" i="3"/>
  <c r="BT11" i="3"/>
  <c r="BT12" i="3"/>
  <c r="BT13" i="3"/>
  <c r="BT15" i="3"/>
  <c r="BT16" i="3"/>
  <c r="BT17" i="3"/>
  <c r="BT18" i="3"/>
  <c r="BT20" i="3"/>
  <c r="BT21" i="3"/>
  <c r="BT22" i="3"/>
  <c r="BT23" i="3"/>
  <c r="BT24" i="3"/>
  <c r="BT25" i="3"/>
  <c r="BT26" i="3"/>
  <c r="BT27" i="3"/>
  <c r="BT28" i="3"/>
  <c r="BT29" i="3"/>
  <c r="BT30" i="3"/>
  <c r="BT31" i="3"/>
  <c r="BT32" i="3"/>
  <c r="BT33" i="3"/>
  <c r="BT34" i="3"/>
  <c r="BT35" i="3"/>
  <c r="BT36" i="3"/>
  <c r="BT37" i="3"/>
  <c r="BT38" i="3"/>
  <c r="BT39" i="3"/>
  <c r="BT40" i="3"/>
  <c r="BT41" i="3"/>
  <c r="BT42" i="3"/>
  <c r="BT43" i="3"/>
  <c r="BT44" i="3"/>
  <c r="BT45" i="3"/>
  <c r="BT46" i="3"/>
  <c r="BT47" i="3"/>
  <c r="BT48" i="3"/>
  <c r="BT49" i="3"/>
  <c r="BT50" i="3"/>
  <c r="BT51" i="3"/>
  <c r="BT52" i="3"/>
  <c r="BT53" i="3"/>
  <c r="BT54" i="3"/>
  <c r="BT55" i="3"/>
  <c r="BT56" i="3"/>
  <c r="BT57" i="3"/>
  <c r="BT58" i="3"/>
  <c r="BT59" i="3"/>
  <c r="BT60" i="3"/>
  <c r="BT61" i="3"/>
  <c r="BT62" i="3"/>
  <c r="BT63" i="3"/>
  <c r="BT64" i="3"/>
  <c r="BT65" i="3"/>
  <c r="BT66" i="3"/>
  <c r="BT67" i="3"/>
  <c r="BT69" i="3"/>
  <c r="BT70" i="3"/>
  <c r="BT71" i="3"/>
  <c r="BT72" i="3"/>
  <c r="BT7" i="3"/>
  <c r="BT73" i="3" l="1"/>
</calcChain>
</file>

<file path=xl/sharedStrings.xml><?xml version="1.0" encoding="utf-8"?>
<sst xmlns="http://schemas.openxmlformats.org/spreadsheetml/2006/main" count="123" uniqueCount="89">
  <si>
    <t>N</t>
  </si>
  <si>
    <t>კრედიტები</t>
  </si>
  <si>
    <t>სასწავლო კვირა</t>
  </si>
  <si>
    <t>სულ</t>
  </si>
  <si>
    <t>წინაპირობა</t>
  </si>
  <si>
    <t>საბაზო განათლება</t>
  </si>
  <si>
    <t>მეწარმეობა  1</t>
  </si>
  <si>
    <t>უცხოური ენა /ინგლისური/</t>
  </si>
  <si>
    <t>კოდი</t>
  </si>
  <si>
    <t>ზოგადი სავალდებულო</t>
  </si>
  <si>
    <t>პროფესიული სავალდებულო</t>
  </si>
  <si>
    <t>დანართი №1: სასწავლო გეგმა</t>
  </si>
  <si>
    <t>მოდულის სახელწოდება</t>
  </si>
  <si>
    <t>საკონტაქტო სთ</t>
  </si>
  <si>
    <t>დამოუკიდებელი სთ</t>
  </si>
  <si>
    <t>ინფორმაციული წიგნიერება</t>
  </si>
  <si>
    <t>რაოდენობრივი წიგნიერება</t>
  </si>
  <si>
    <t>0020103</t>
  </si>
  <si>
    <t>ინტერპერსონალური კომუნიკაცია</t>
  </si>
  <si>
    <t>0030104</t>
  </si>
  <si>
    <t>სამოქალაქო განათლება</t>
  </si>
  <si>
    <t>0610003</t>
  </si>
  <si>
    <t>ავტოსატრანსპორტო საშუალებების კლასიფიკაცია</t>
  </si>
  <si>
    <t>შრომის უსაფრთხოება და გარემოს დაცვა</t>
  </si>
  <si>
    <t>ზოგადი ელექტროტექნიკის საფუძვლები</t>
  </si>
  <si>
    <t>დამკვეთთან ურთიერთობა</t>
  </si>
  <si>
    <t>საზეინკლო საქმის საფუძვლები</t>
  </si>
  <si>
    <t>გაცნობითი პრაქტიკა - ავტოსატრანსპორტო  საშუალებებისა და სპეცდანიშნულების   ავტოტრანსპორტის  სერვისები</t>
  </si>
  <si>
    <t>საგზაო მოძრაობის წესები</t>
  </si>
  <si>
    <t>სათადარიგო ნაწილების შერჩევა</t>
  </si>
  <si>
    <t>ტრანსმისიის კლასიფიკაცია</t>
  </si>
  <si>
    <t>დაკიდების სისტემის საჭით მართვის და სამუხრუჭე სისტემის კლასიფიკაცია</t>
  </si>
  <si>
    <t>ტექნიკური უცხო  ენა და სიმბოლოები</t>
  </si>
  <si>
    <t>შიდაწვის ძრავების კლასიფიკაცია</t>
  </si>
  <si>
    <t>არჩევითი    მოდულები</t>
  </si>
  <si>
    <t>ავტომობილის სამუხრუჭე სისტემის ელექტრონული მართვის სერვისი</t>
  </si>
  <si>
    <t>ავტომატური და  ვარიატორული გადაცემათა კოლოფების ელექტრონული სისტემების სერვისი</t>
  </si>
  <si>
    <t>ბენზინსა და აირის საწვავზე მომუშავე ძრავას ელექტრონული ანთების სისტემის  სერვისი</t>
  </si>
  <si>
    <t>გათბობა-კონდიცირების ელექტრული და ელექტრონული სისტემების სერვისი</t>
  </si>
  <si>
    <t>დაკიდების ელექტრონული მართვის სისტემის სერვისი</t>
  </si>
  <si>
    <t>დამუხტვა-გაშვების სისტემის სერვისი</t>
  </si>
  <si>
    <t>ელექტროტექნიკური ნახაზების წაკითხვა</t>
  </si>
  <si>
    <t>ელექტრო და ჰიბრიდული ავტომობილების სერვისი</t>
  </si>
  <si>
    <t>0711912</t>
  </si>
  <si>
    <t>0711313</t>
  </si>
  <si>
    <t>0711301</t>
  </si>
  <si>
    <t>0711303</t>
  </si>
  <si>
    <t>0711304</t>
  </si>
  <si>
    <t>0711305</t>
  </si>
  <si>
    <t>0711306</t>
  </si>
  <si>
    <t>0711921</t>
  </si>
  <si>
    <t>სარჩილავი სადგურის გამოყენება</t>
  </si>
  <si>
    <t>საჭის მექანიზმის ელექტრონული მართვის სისტემების სერვისი</t>
  </si>
  <si>
    <t>ძრავას ჰაერით და  საწვავით  კვების ელექტრული და ელექტრონული სისტემების  სერვისი</t>
  </si>
  <si>
    <t>ძრავას შეზეთვა-გაგრილების ელექტრონული სისტემის სერვისი</t>
  </si>
  <si>
    <t>უსაფრთხოებისა და გატაცების საწინააღმდეგო სისტემების სერვისი</t>
  </si>
  <si>
    <t>მექანიკურ გადაცემათა  კოლოფების, გადაბმულობის  და   გამანაწილებელი კოლოფების ელექტრონული  მართვის სისტემის  სერვისი</t>
  </si>
  <si>
    <t>0710321</t>
  </si>
  <si>
    <t>0711308</t>
  </si>
  <si>
    <t>0711309</t>
  </si>
  <si>
    <t>0711310</t>
  </si>
  <si>
    <t>0711311</t>
  </si>
  <si>
    <t xml:space="preserve">პროგრამის სარეგისტრაციო ნომერი და სახელწოდება - (07119-პ)    მსუბუქი ავტომობილის ელქტრო და ელექტრონული სისტემების შეკეთება </t>
  </si>
  <si>
    <t>მოდულის სარეგისტრაციო ნომერი და სახელწოდება</t>
  </si>
  <si>
    <t>კრედიტების  რაოდენობა</t>
  </si>
  <si>
    <t xml:space="preserve">დამოუკიდებელი </t>
  </si>
  <si>
    <t>საათების კვირეული განაწილება</t>
  </si>
  <si>
    <t>ჯამი</t>
  </si>
  <si>
    <t>ზოგადი მოდული</t>
  </si>
  <si>
    <t>0110001– ქართული ენა A2</t>
  </si>
  <si>
    <t>სულ  -  375 საათი</t>
  </si>
  <si>
    <t>1.2  -   ,,ქართული ენა A2"  მოდულის კვირეული დატვირთვა</t>
  </si>
  <si>
    <t>0711923</t>
  </si>
  <si>
    <t>0711324</t>
  </si>
  <si>
    <t>0711307</t>
  </si>
  <si>
    <t>0711908</t>
  </si>
  <si>
    <t>0711906</t>
  </si>
  <si>
    <t>0711907</t>
  </si>
  <si>
    <t>0711909</t>
  </si>
  <si>
    <t>0711913</t>
  </si>
  <si>
    <t>0230101</t>
  </si>
  <si>
    <t>0410003</t>
  </si>
  <si>
    <t>0711925</t>
  </si>
  <si>
    <t>0711926</t>
  </si>
  <si>
    <t>0711329</t>
  </si>
  <si>
    <t>№1.1 : სასწავლო გეგმა (  ,,ქართული ენა A2"" მოდულის გარეშე)     
სასწავლებლის სახელწოდება - სსიპ   კოლეჯი ,,ახალი ტალღა"</t>
  </si>
  <si>
    <t>0110005</t>
  </si>
  <si>
    <t>711927</t>
  </si>
  <si>
    <t>0711924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</si>
</sst>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</font>
    <font>
      <sz val="10"/>
      <color theme="1"/>
      <name val="Sylfae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Dejavu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1"/>
      <scheme val="minor"/>
    </font>
    <font>
      <sz val="10"/>
      <name val="Sylfaen"/>
      <family val="1"/>
      <charset val="204"/>
    </font>
    <font>
      <sz val="10"/>
      <color rgb="FF7030A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8"/>
      <color rgb="FF000000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0"/>
      <color rgb="FF000000"/>
      <name val="Calibri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3">
    <xf numFmtId="0" fontId="0" fillId="0" borderId="0" xfId="0"/>
    <xf numFmtId="0" fontId="3" fillId="4" borderId="5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center" vertical="top"/>
    </xf>
    <xf numFmtId="0" fontId="7" fillId="0" borderId="0" xfId="0" applyFont="1"/>
    <xf numFmtId="0" fontId="7" fillId="2" borderId="0" xfId="0" applyFont="1" applyFill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left" vertical="top"/>
    </xf>
    <xf numFmtId="0" fontId="4" fillId="4" borderId="5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horizontal="left" vertical="top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top" textRotation="90"/>
    </xf>
    <xf numFmtId="0" fontId="1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1" fillId="6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horizontal="left" vertical="top"/>
    </xf>
    <xf numFmtId="0" fontId="8" fillId="7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center" vertical="top"/>
    </xf>
    <xf numFmtId="0" fontId="8" fillId="8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center"/>
    </xf>
    <xf numFmtId="49" fontId="5" fillId="4" borderId="1" xfId="0" applyNumberFormat="1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/>
    </xf>
    <xf numFmtId="0" fontId="10" fillId="2" borderId="1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9" borderId="1" xfId="0" applyFont="1" applyFill="1" applyBorder="1"/>
    <xf numFmtId="0" fontId="7" fillId="9" borderId="1" xfId="0" applyFont="1" applyFill="1" applyBorder="1" applyAlignment="1">
      <alignment horizontal="left" vertical="center"/>
    </xf>
    <xf numFmtId="0" fontId="7" fillId="9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10" borderId="1" xfId="0" applyFont="1" applyFill="1" applyBorder="1" applyAlignment="1">
      <alignment horizontal="left" vertical="top"/>
    </xf>
    <xf numFmtId="0" fontId="1" fillId="9" borderId="1" xfId="0" applyFont="1" applyFill="1" applyBorder="1" applyAlignment="1">
      <alignment horizontal="left" vertical="top"/>
    </xf>
    <xf numFmtId="0" fontId="1" fillId="7" borderId="1" xfId="0" applyFont="1" applyFill="1" applyBorder="1" applyAlignment="1">
      <alignment horizontal="left" vertical="top"/>
    </xf>
    <xf numFmtId="0" fontId="1" fillId="7" borderId="2" xfId="0" applyFont="1" applyFill="1" applyBorder="1" applyAlignment="1">
      <alignment horizontal="left" vertical="top"/>
    </xf>
    <xf numFmtId="0" fontId="1" fillId="8" borderId="1" xfId="0" applyFont="1" applyFill="1" applyBorder="1" applyAlignment="1">
      <alignment horizontal="left" vertical="top"/>
    </xf>
    <xf numFmtId="0" fontId="1" fillId="11" borderId="2" xfId="0" applyFont="1" applyFill="1" applyBorder="1" applyAlignment="1">
      <alignment horizontal="left" vertical="top"/>
    </xf>
    <xf numFmtId="0" fontId="1" fillId="11" borderId="1" xfId="0" applyFont="1" applyFill="1" applyBorder="1" applyAlignment="1">
      <alignment horizontal="left" vertical="top"/>
    </xf>
    <xf numFmtId="0" fontId="7" fillId="0" borderId="1" xfId="0" applyFont="1" applyBorder="1"/>
    <xf numFmtId="0" fontId="1" fillId="0" borderId="1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/>
    </xf>
    <xf numFmtId="0" fontId="9" fillId="7" borderId="1" xfId="0" applyFont="1" applyFill="1" applyBorder="1" applyAlignment="1">
      <alignment horizontal="left" vertical="top"/>
    </xf>
    <xf numFmtId="0" fontId="1" fillId="12" borderId="1" xfId="0" applyFont="1" applyFill="1" applyBorder="1" applyAlignment="1">
      <alignment horizontal="left" vertical="top"/>
    </xf>
    <xf numFmtId="0" fontId="9" fillId="12" borderId="1" xfId="0" applyFont="1" applyFill="1" applyBorder="1" applyAlignment="1">
      <alignment horizontal="left" vertical="top"/>
    </xf>
    <xf numFmtId="0" fontId="9" fillId="8" borderId="1" xfId="0" applyFont="1" applyFill="1" applyBorder="1" applyAlignment="1">
      <alignment horizontal="left" vertical="top"/>
    </xf>
    <xf numFmtId="0" fontId="1" fillId="13" borderId="1" xfId="0" applyFont="1" applyFill="1" applyBorder="1" applyAlignment="1">
      <alignment horizontal="left" vertical="top"/>
    </xf>
    <xf numFmtId="0" fontId="1" fillId="15" borderId="1" xfId="0" applyFont="1" applyFill="1" applyBorder="1" applyAlignment="1">
      <alignment horizontal="left" vertical="top"/>
    </xf>
    <xf numFmtId="0" fontId="1" fillId="8" borderId="3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0" fontId="9" fillId="0" borderId="3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1" fillId="0" borderId="7" xfId="0" applyFont="1" applyFill="1" applyBorder="1" applyAlignment="1">
      <alignment horizontal="left" vertical="top"/>
    </xf>
    <xf numFmtId="0" fontId="1" fillId="12" borderId="3" xfId="0" applyFont="1" applyFill="1" applyBorder="1" applyAlignment="1">
      <alignment horizontal="left" vertical="top"/>
    </xf>
    <xf numFmtId="0" fontId="3" fillId="7" borderId="3" xfId="0" applyFont="1" applyFill="1" applyBorder="1" applyAlignment="1">
      <alignment horizontal="left" vertical="top"/>
    </xf>
    <xf numFmtId="0" fontId="1" fillId="7" borderId="3" xfId="0" applyFont="1" applyFill="1" applyBorder="1" applyAlignment="1">
      <alignment horizontal="left" vertical="top"/>
    </xf>
    <xf numFmtId="0" fontId="1" fillId="14" borderId="3" xfId="0" applyFont="1" applyFill="1" applyBorder="1" applyAlignment="1">
      <alignment horizontal="left" vertical="top"/>
    </xf>
    <xf numFmtId="0" fontId="9" fillId="14" borderId="3" xfId="0" applyFont="1" applyFill="1" applyBorder="1" applyAlignment="1">
      <alignment horizontal="left" vertical="top"/>
    </xf>
    <xf numFmtId="0" fontId="9" fillId="13" borderId="1" xfId="0" applyFont="1" applyFill="1" applyBorder="1" applyAlignment="1">
      <alignment horizontal="left" vertical="top"/>
    </xf>
    <xf numFmtId="0" fontId="9" fillId="16" borderId="1" xfId="0" applyFont="1" applyFill="1" applyBorder="1" applyAlignment="1">
      <alignment horizontal="left" vertical="top"/>
    </xf>
    <xf numFmtId="0" fontId="1" fillId="16" borderId="1" xfId="0" applyFont="1" applyFill="1" applyBorder="1" applyAlignment="1">
      <alignment horizontal="left" vertical="top"/>
    </xf>
    <xf numFmtId="0" fontId="9" fillId="15" borderId="1" xfId="0" applyFont="1" applyFill="1" applyBorder="1" applyAlignment="1">
      <alignment horizontal="left" vertical="top"/>
    </xf>
    <xf numFmtId="0" fontId="3" fillId="12" borderId="3" xfId="0" applyFont="1" applyFill="1" applyBorder="1" applyAlignment="1">
      <alignment horizontal="left" vertical="top"/>
    </xf>
    <xf numFmtId="0" fontId="1" fillId="9" borderId="1" xfId="0" applyFont="1" applyFill="1" applyBorder="1" applyAlignment="1">
      <alignment horizontal="left" vertical="top" wrapText="1"/>
    </xf>
    <xf numFmtId="0" fontId="10" fillId="9" borderId="1" xfId="0" applyFont="1" applyFill="1" applyBorder="1" applyAlignment="1">
      <alignment horizontal="left" vertical="top"/>
    </xf>
    <xf numFmtId="0" fontId="1" fillId="13" borderId="1" xfId="0" applyFont="1" applyFill="1" applyBorder="1" applyAlignment="1">
      <alignment horizontal="left" vertical="top" wrapText="1"/>
    </xf>
    <xf numFmtId="0" fontId="1" fillId="13" borderId="2" xfId="0" applyFont="1" applyFill="1" applyBorder="1" applyAlignment="1">
      <alignment horizontal="left" vertical="top"/>
    </xf>
    <xf numFmtId="0" fontId="9" fillId="13" borderId="2" xfId="0" applyFont="1" applyFill="1" applyBorder="1" applyAlignment="1">
      <alignment horizontal="left" vertical="top"/>
    </xf>
    <xf numFmtId="0" fontId="1" fillId="12" borderId="2" xfId="0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left" vertical="top"/>
    </xf>
    <xf numFmtId="0" fontId="3" fillId="17" borderId="1" xfId="0" applyFont="1" applyFill="1" applyBorder="1" applyAlignment="1">
      <alignment horizontal="center" vertical="center"/>
    </xf>
    <xf numFmtId="0" fontId="11" fillId="0" borderId="10" xfId="0" applyFont="1" applyFill="1" applyBorder="1" applyAlignment="1"/>
    <xf numFmtId="0" fontId="11" fillId="6" borderId="1" xfId="0" applyFont="1" applyFill="1" applyBorder="1" applyAlignment="1">
      <alignment vertical="center" textRotation="90"/>
    </xf>
    <xf numFmtId="0" fontId="12" fillId="6" borderId="1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3" fillId="0" borderId="10" xfId="0" applyFont="1" applyFill="1" applyBorder="1" applyAlignment="1"/>
    <xf numFmtId="0" fontId="13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12" borderId="1" xfId="0" applyFont="1" applyFill="1" applyBorder="1"/>
    <xf numFmtId="0" fontId="1" fillId="8" borderId="12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center" vertical="center"/>
    </xf>
    <xf numFmtId="0" fontId="1" fillId="18" borderId="1" xfId="0" applyFont="1" applyFill="1" applyBorder="1" applyAlignment="1">
      <alignment horizontal="left" vertical="top"/>
    </xf>
    <xf numFmtId="0" fontId="7" fillId="0" borderId="1" xfId="0" applyFont="1" applyFill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7" borderId="1" xfId="0" applyFont="1" applyFill="1" applyBorder="1"/>
    <xf numFmtId="0" fontId="1" fillId="18" borderId="7" xfId="0" applyFont="1" applyFill="1" applyBorder="1" applyAlignment="1">
      <alignment horizontal="left" vertical="top"/>
    </xf>
    <xf numFmtId="0" fontId="1" fillId="19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2" borderId="3" xfId="0" applyFont="1" applyFill="1" applyBorder="1" applyAlignment="1">
      <alignment horizontal="center" vertical="center" textRotation="90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textRotation="90" wrapText="1"/>
    </xf>
    <xf numFmtId="0" fontId="6" fillId="2" borderId="9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top"/>
    </xf>
    <xf numFmtId="0" fontId="13" fillId="0" borderId="10" xfId="0" applyFont="1" applyFill="1" applyBorder="1" applyAlignment="1">
      <alignment horizontal="left" vertical="center"/>
    </xf>
    <xf numFmtId="0" fontId="13" fillId="6" borderId="4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/>
    </xf>
    <xf numFmtId="0" fontId="13" fillId="6" borderId="6" xfId="0" applyFont="1" applyFill="1" applyBorder="1" applyAlignment="1">
      <alignment horizontal="center" vertical="center"/>
    </xf>
    <xf numFmtId="0" fontId="13" fillId="6" borderId="5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6" fillId="20" borderId="8" xfId="0" applyFont="1" applyFill="1" applyBorder="1" applyAlignment="1">
      <alignment horizontal="center" vertical="center"/>
    </xf>
    <xf numFmtId="0" fontId="6" fillId="20" borderId="11" xfId="0" applyFont="1" applyFill="1" applyBorder="1" applyAlignment="1">
      <alignment horizontal="center" vertical="center"/>
    </xf>
    <xf numFmtId="0" fontId="6" fillId="20" borderId="9" xfId="0" applyFont="1" applyFill="1" applyBorder="1" applyAlignment="1">
      <alignment horizontal="center" vertical="center"/>
    </xf>
    <xf numFmtId="0" fontId="6" fillId="20" borderId="1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6" borderId="4" xfId="0" applyFont="1" applyFill="1" applyBorder="1" applyAlignment="1">
      <alignment horizontal="center"/>
    </xf>
    <xf numFmtId="0" fontId="13" fillId="6" borderId="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81"/>
  <sheetViews>
    <sheetView tabSelected="1" zoomScale="85" zoomScaleNormal="85" workbookViewId="0">
      <selection activeCell="AA5" sqref="H5:AA5"/>
    </sheetView>
  </sheetViews>
  <sheetFormatPr defaultRowHeight="12.75"/>
  <cols>
    <col min="1" max="1" width="4.7109375" style="6" customWidth="1"/>
    <col min="2" max="2" width="9.140625" style="6"/>
    <col min="3" max="3" width="39.85546875" style="50" customWidth="1"/>
    <col min="4" max="4" width="27.5703125" style="6" customWidth="1"/>
    <col min="5" max="5" width="5.42578125" style="6" customWidth="1"/>
    <col min="6" max="6" width="7.28515625" style="6" customWidth="1"/>
    <col min="7" max="7" width="7" style="6" customWidth="1"/>
    <col min="8" max="69" width="3.5703125" style="6" customWidth="1"/>
    <col min="70" max="70" width="3.28515625" style="6" customWidth="1"/>
    <col min="71" max="71" width="0.42578125" style="6" hidden="1" customWidth="1"/>
    <col min="72" max="16384" width="9.140625" style="6"/>
  </cols>
  <sheetData>
    <row r="1" spans="1:72" ht="21" customHeight="1">
      <c r="A1" s="130" t="s">
        <v>11</v>
      </c>
      <c r="B1" s="130"/>
      <c r="C1" s="130"/>
      <c r="D1" s="130"/>
      <c r="E1" s="130"/>
      <c r="F1" s="130"/>
      <c r="G1" s="130"/>
      <c r="H1" s="130"/>
      <c r="I1" s="130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4"/>
      <c r="BS1" s="4"/>
      <c r="BT1" s="5"/>
    </row>
    <row r="2" spans="1:72" ht="32.25" customHeight="1">
      <c r="A2" s="131" t="s">
        <v>85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5"/>
    </row>
    <row r="3" spans="1:72" ht="26.25" customHeight="1">
      <c r="A3" s="132" t="s">
        <v>62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4"/>
      <c r="AL3" s="4"/>
      <c r="AM3" s="4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4"/>
      <c r="BS3" s="4"/>
      <c r="BT3" s="5"/>
    </row>
    <row r="4" spans="1:72" ht="15" customHeight="1">
      <c r="A4" s="133" t="s">
        <v>0</v>
      </c>
      <c r="B4" s="135" t="s">
        <v>8</v>
      </c>
      <c r="C4" s="137" t="s">
        <v>12</v>
      </c>
      <c r="D4" s="138" t="s">
        <v>4</v>
      </c>
      <c r="E4" s="135" t="s">
        <v>1</v>
      </c>
      <c r="F4" s="140" t="s">
        <v>13</v>
      </c>
      <c r="G4" s="140" t="s">
        <v>14</v>
      </c>
      <c r="H4" s="115" t="s">
        <v>2</v>
      </c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42"/>
      <c r="AO4" s="115" t="s">
        <v>2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  <c r="BM4" s="116"/>
      <c r="BN4" s="116"/>
      <c r="BO4" s="116"/>
      <c r="BP4" s="116"/>
      <c r="BQ4" s="116"/>
      <c r="BR4" s="116"/>
      <c r="BS4" s="116"/>
      <c r="BT4" s="8"/>
    </row>
    <row r="5" spans="1:72" ht="56.25" customHeight="1">
      <c r="A5" s="134"/>
      <c r="B5" s="136"/>
      <c r="C5" s="134"/>
      <c r="D5" s="139"/>
      <c r="E5" s="136"/>
      <c r="F5" s="141"/>
      <c r="G5" s="141"/>
      <c r="H5" s="9">
        <v>1</v>
      </c>
      <c r="I5" s="9">
        <v>2</v>
      </c>
      <c r="J5" s="9">
        <v>3</v>
      </c>
      <c r="K5" s="9">
        <v>4</v>
      </c>
      <c r="L5" s="9">
        <v>5</v>
      </c>
      <c r="M5" s="9">
        <v>6</v>
      </c>
      <c r="N5" s="9">
        <v>7</v>
      </c>
      <c r="O5" s="9">
        <v>8</v>
      </c>
      <c r="P5" s="9">
        <v>9</v>
      </c>
      <c r="Q5" s="9">
        <v>10</v>
      </c>
      <c r="R5" s="9">
        <v>11</v>
      </c>
      <c r="S5" s="9">
        <v>12</v>
      </c>
      <c r="T5" s="9">
        <v>13</v>
      </c>
      <c r="U5" s="9">
        <v>14</v>
      </c>
      <c r="V5" s="9">
        <v>15</v>
      </c>
      <c r="W5" s="9">
        <v>16</v>
      </c>
      <c r="X5" s="9">
        <v>17</v>
      </c>
      <c r="Y5" s="9">
        <v>18</v>
      </c>
      <c r="Z5" s="10">
        <v>19</v>
      </c>
      <c r="AA5" s="10">
        <v>20</v>
      </c>
      <c r="AB5" s="10">
        <v>21</v>
      </c>
      <c r="AC5" s="10">
        <v>22</v>
      </c>
      <c r="AD5" s="10">
        <v>23</v>
      </c>
      <c r="AE5" s="10">
        <v>24</v>
      </c>
      <c r="AF5" s="10">
        <v>25</v>
      </c>
      <c r="AG5" s="10">
        <v>26</v>
      </c>
      <c r="AH5" s="10">
        <v>27</v>
      </c>
      <c r="AI5" s="10">
        <v>28</v>
      </c>
      <c r="AJ5" s="10">
        <v>29</v>
      </c>
      <c r="AK5" s="10">
        <v>30</v>
      </c>
      <c r="AL5" s="10">
        <v>31</v>
      </c>
      <c r="AM5" s="10">
        <v>32</v>
      </c>
      <c r="AN5" s="10">
        <v>33</v>
      </c>
      <c r="AO5" s="10">
        <v>34</v>
      </c>
      <c r="AP5" s="10">
        <v>35</v>
      </c>
      <c r="AQ5" s="10">
        <v>36</v>
      </c>
      <c r="AR5" s="10">
        <v>37</v>
      </c>
      <c r="AS5" s="10">
        <v>38</v>
      </c>
      <c r="AT5" s="10">
        <v>39</v>
      </c>
      <c r="AU5" s="10">
        <v>40</v>
      </c>
      <c r="AV5" s="10">
        <v>41</v>
      </c>
      <c r="AW5" s="10">
        <v>42</v>
      </c>
      <c r="AX5" s="10">
        <v>43</v>
      </c>
      <c r="AY5" s="10">
        <v>44</v>
      </c>
      <c r="AZ5" s="10">
        <v>45</v>
      </c>
      <c r="BA5" s="10">
        <v>46</v>
      </c>
      <c r="BB5" s="10">
        <v>47</v>
      </c>
      <c r="BC5" s="10">
        <v>48</v>
      </c>
      <c r="BD5" s="10">
        <v>49</v>
      </c>
      <c r="BE5" s="10">
        <v>50</v>
      </c>
      <c r="BF5" s="10">
        <v>51</v>
      </c>
      <c r="BG5" s="10">
        <v>52</v>
      </c>
      <c r="BH5" s="10">
        <v>53</v>
      </c>
      <c r="BI5" s="10">
        <v>54</v>
      </c>
      <c r="BJ5" s="10">
        <v>55</v>
      </c>
      <c r="BK5" s="10">
        <v>56</v>
      </c>
      <c r="BL5" s="10">
        <v>57</v>
      </c>
      <c r="BM5" s="10">
        <v>58</v>
      </c>
      <c r="BN5" s="10">
        <v>59</v>
      </c>
      <c r="BO5" s="10">
        <v>60</v>
      </c>
      <c r="BP5" s="10">
        <v>61</v>
      </c>
      <c r="BQ5" s="10">
        <v>62</v>
      </c>
      <c r="BR5" s="10">
        <v>63</v>
      </c>
      <c r="BS5" s="10"/>
      <c r="BT5" s="11" t="s">
        <v>3</v>
      </c>
    </row>
    <row r="6" spans="1:72">
      <c r="A6" s="12"/>
      <c r="B6" s="12"/>
      <c r="C6" s="13" t="s">
        <v>9</v>
      </c>
      <c r="D6" s="14"/>
      <c r="E6" s="15"/>
      <c r="F6" s="16"/>
      <c r="G6" s="12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9"/>
    </row>
    <row r="7" spans="1:72" ht="15">
      <c r="A7" s="113">
        <v>1</v>
      </c>
      <c r="B7" s="121" t="s">
        <v>80</v>
      </c>
      <c r="C7" s="167" t="s">
        <v>7</v>
      </c>
      <c r="D7" s="117" t="s">
        <v>5</v>
      </c>
      <c r="E7" s="119">
        <v>4</v>
      </c>
      <c r="F7" s="20">
        <v>86</v>
      </c>
      <c r="G7" s="20"/>
      <c r="H7" s="21">
        <v>5</v>
      </c>
      <c r="I7" s="21">
        <v>5</v>
      </c>
      <c r="J7" s="21">
        <v>5</v>
      </c>
      <c r="K7" s="21">
        <v>5</v>
      </c>
      <c r="L7" s="21">
        <v>5</v>
      </c>
      <c r="M7" s="21">
        <v>5</v>
      </c>
      <c r="N7" s="21">
        <v>5</v>
      </c>
      <c r="O7" s="21">
        <v>5</v>
      </c>
      <c r="P7" s="21">
        <v>5</v>
      </c>
      <c r="Q7" s="21">
        <v>5</v>
      </c>
      <c r="R7" s="21">
        <v>5</v>
      </c>
      <c r="S7" s="21">
        <v>5</v>
      </c>
      <c r="T7" s="21">
        <v>5</v>
      </c>
      <c r="U7" s="21">
        <v>5</v>
      </c>
      <c r="V7" s="21">
        <v>4</v>
      </c>
      <c r="W7" s="21">
        <v>4</v>
      </c>
      <c r="X7" s="21">
        <v>4</v>
      </c>
      <c r="Y7" s="21">
        <v>4</v>
      </c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1">
        <f>SUM(H7:BS7)</f>
        <v>86</v>
      </c>
    </row>
    <row r="8" spans="1:72" ht="15">
      <c r="A8" s="114"/>
      <c r="B8" s="122"/>
      <c r="C8" s="168"/>
      <c r="D8" s="118"/>
      <c r="E8" s="120"/>
      <c r="F8" s="20"/>
      <c r="G8" s="20">
        <v>14</v>
      </c>
      <c r="H8" s="22"/>
      <c r="I8" s="22">
        <v>1</v>
      </c>
      <c r="J8" s="22">
        <v>1</v>
      </c>
      <c r="K8" s="22">
        <v>1</v>
      </c>
      <c r="L8" s="22">
        <v>1</v>
      </c>
      <c r="M8" s="22">
        <v>1</v>
      </c>
      <c r="N8" s="22">
        <v>1</v>
      </c>
      <c r="O8" s="22">
        <v>1</v>
      </c>
      <c r="P8" s="22">
        <v>1</v>
      </c>
      <c r="Q8" s="22">
        <v>1</v>
      </c>
      <c r="R8" s="22"/>
      <c r="S8" s="22">
        <v>1</v>
      </c>
      <c r="T8" s="22">
        <v>1</v>
      </c>
      <c r="U8" s="22">
        <v>1</v>
      </c>
      <c r="V8" s="22">
        <v>1</v>
      </c>
      <c r="W8" s="22"/>
      <c r="X8" s="22">
        <v>1</v>
      </c>
      <c r="Y8" s="22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1">
        <f t="shared" ref="BT8:BT63" si="0">SUM(H8:BS8)</f>
        <v>14</v>
      </c>
    </row>
    <row r="9" spans="1:72" ht="15">
      <c r="A9" s="113">
        <v>2</v>
      </c>
      <c r="B9" s="121" t="s">
        <v>21</v>
      </c>
      <c r="C9" s="169" t="s">
        <v>15</v>
      </c>
      <c r="D9" s="117" t="s">
        <v>5</v>
      </c>
      <c r="E9" s="119">
        <v>3</v>
      </c>
      <c r="F9" s="20">
        <v>67</v>
      </c>
      <c r="G9" s="20"/>
      <c r="H9" s="23">
        <v>2</v>
      </c>
      <c r="I9" s="23">
        <v>2</v>
      </c>
      <c r="J9" s="23">
        <v>2</v>
      </c>
      <c r="K9" s="23">
        <v>2</v>
      </c>
      <c r="L9" s="23">
        <v>2</v>
      </c>
      <c r="M9" s="23">
        <v>2</v>
      </c>
      <c r="N9" s="23">
        <v>2</v>
      </c>
      <c r="O9" s="23">
        <v>2</v>
      </c>
      <c r="P9" s="23">
        <v>2</v>
      </c>
      <c r="Q9" s="23">
        <v>2</v>
      </c>
      <c r="R9" s="23">
        <v>2</v>
      </c>
      <c r="S9" s="23">
        <v>2</v>
      </c>
      <c r="T9" s="23">
        <v>2</v>
      </c>
      <c r="U9" s="23">
        <v>2</v>
      </c>
      <c r="V9" s="23">
        <v>2</v>
      </c>
      <c r="W9" s="23">
        <v>2</v>
      </c>
      <c r="X9" s="23">
        <v>2</v>
      </c>
      <c r="Y9" s="23">
        <v>3</v>
      </c>
      <c r="Z9" s="23">
        <v>2</v>
      </c>
      <c r="AA9" s="23">
        <v>2</v>
      </c>
      <c r="AB9" s="23">
        <v>2</v>
      </c>
      <c r="AC9" s="23">
        <v>2</v>
      </c>
      <c r="AD9" s="23">
        <v>2</v>
      </c>
      <c r="AE9" s="23">
        <v>2</v>
      </c>
      <c r="AF9" s="23">
        <v>2</v>
      </c>
      <c r="AG9" s="23">
        <v>2</v>
      </c>
      <c r="AH9" s="23">
        <v>2</v>
      </c>
      <c r="AI9" s="23">
        <v>2</v>
      </c>
      <c r="AJ9" s="23">
        <v>2</v>
      </c>
      <c r="AK9" s="23">
        <v>2</v>
      </c>
      <c r="AL9" s="23">
        <v>2</v>
      </c>
      <c r="AM9" s="23">
        <v>2</v>
      </c>
      <c r="AN9" s="23">
        <v>2</v>
      </c>
      <c r="AO9" s="59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1">
        <f t="shared" si="0"/>
        <v>67</v>
      </c>
    </row>
    <row r="10" spans="1:72" ht="15">
      <c r="A10" s="114"/>
      <c r="B10" s="122"/>
      <c r="C10" s="170"/>
      <c r="D10" s="118"/>
      <c r="E10" s="120"/>
      <c r="F10" s="24"/>
      <c r="G10" s="24">
        <v>8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>
        <v>2</v>
      </c>
      <c r="W10" s="23">
        <v>2</v>
      </c>
      <c r="X10" s="23">
        <v>2</v>
      </c>
      <c r="Y10" s="23">
        <v>2</v>
      </c>
      <c r="Z10" s="109"/>
      <c r="AA10" s="109"/>
      <c r="AB10" s="108"/>
      <c r="AC10" s="108"/>
      <c r="AD10" s="108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11">
        <f t="shared" si="0"/>
        <v>8</v>
      </c>
    </row>
    <row r="11" spans="1:72" ht="15">
      <c r="A11" s="113">
        <v>3</v>
      </c>
      <c r="B11" s="121" t="s">
        <v>17</v>
      </c>
      <c r="C11" s="169" t="s">
        <v>16</v>
      </c>
      <c r="D11" s="117" t="s">
        <v>5</v>
      </c>
      <c r="E11" s="119">
        <v>2</v>
      </c>
      <c r="F11" s="20">
        <v>47</v>
      </c>
      <c r="G11" s="20"/>
      <c r="H11" s="62">
        <v>3</v>
      </c>
      <c r="I11" s="62">
        <v>3</v>
      </c>
      <c r="J11" s="62">
        <v>3</v>
      </c>
      <c r="K11" s="62">
        <v>3</v>
      </c>
      <c r="L11" s="62">
        <v>3</v>
      </c>
      <c r="M11" s="62">
        <v>3</v>
      </c>
      <c r="N11" s="62">
        <v>3</v>
      </c>
      <c r="O11" s="62">
        <v>3</v>
      </c>
      <c r="P11" s="62">
        <v>3</v>
      </c>
      <c r="Q11" s="62">
        <v>3</v>
      </c>
      <c r="R11" s="62">
        <v>3</v>
      </c>
      <c r="S11" s="62">
        <v>2</v>
      </c>
      <c r="T11" s="62">
        <v>2</v>
      </c>
      <c r="U11" s="62">
        <v>2</v>
      </c>
      <c r="V11" s="62">
        <v>2</v>
      </c>
      <c r="W11" s="62">
        <v>2</v>
      </c>
      <c r="X11" s="62">
        <v>2</v>
      </c>
      <c r="Y11" s="62">
        <v>2</v>
      </c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10"/>
      <c r="BN11" s="10"/>
      <c r="BO11" s="10"/>
      <c r="BP11" s="10"/>
      <c r="BQ11" s="10"/>
      <c r="BR11" s="10"/>
      <c r="BS11" s="10"/>
      <c r="BT11" s="11">
        <f t="shared" si="0"/>
        <v>47</v>
      </c>
    </row>
    <row r="12" spans="1:72" ht="15">
      <c r="A12" s="114"/>
      <c r="B12" s="122"/>
      <c r="C12" s="170"/>
      <c r="D12" s="118"/>
      <c r="E12" s="120"/>
      <c r="F12" s="26"/>
      <c r="G12" s="20">
        <v>3</v>
      </c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>
        <v>1</v>
      </c>
      <c r="T12" s="62"/>
      <c r="U12" s="62"/>
      <c r="V12" s="62"/>
      <c r="W12" s="62">
        <v>1</v>
      </c>
      <c r="X12" s="62">
        <v>1</v>
      </c>
      <c r="Y12" s="62"/>
      <c r="Z12" s="59"/>
      <c r="AA12" s="59"/>
      <c r="AB12" s="59"/>
      <c r="AC12" s="59"/>
      <c r="AD12" s="59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10"/>
      <c r="BN12" s="10"/>
      <c r="BO12" s="10"/>
      <c r="BP12" s="10"/>
      <c r="BQ12" s="10"/>
      <c r="BR12" s="10"/>
      <c r="BS12" s="10"/>
      <c r="BT12" s="11">
        <f t="shared" si="0"/>
        <v>3</v>
      </c>
    </row>
    <row r="13" spans="1:72" ht="15">
      <c r="A13" s="113">
        <v>4</v>
      </c>
      <c r="B13" s="121" t="s">
        <v>19</v>
      </c>
      <c r="C13" s="169" t="s">
        <v>18</v>
      </c>
      <c r="D13" s="117" t="s">
        <v>5</v>
      </c>
      <c r="E13" s="119">
        <v>3</v>
      </c>
      <c r="F13" s="26">
        <v>64</v>
      </c>
      <c r="G13" s="26"/>
      <c r="H13" s="27">
        <v>3</v>
      </c>
      <c r="I13" s="27">
        <v>3</v>
      </c>
      <c r="J13" s="27">
        <v>3</v>
      </c>
      <c r="K13" s="27">
        <v>3</v>
      </c>
      <c r="L13" s="27">
        <v>3</v>
      </c>
      <c r="M13" s="27">
        <v>3</v>
      </c>
      <c r="N13" s="27">
        <v>3</v>
      </c>
      <c r="O13" s="27">
        <v>3</v>
      </c>
      <c r="P13" s="27">
        <v>3</v>
      </c>
      <c r="Q13" s="27">
        <v>3</v>
      </c>
      <c r="R13" s="27">
        <v>3</v>
      </c>
      <c r="S13" s="27">
        <v>3</v>
      </c>
      <c r="T13" s="27">
        <v>3</v>
      </c>
      <c r="U13" s="27">
        <v>3</v>
      </c>
      <c r="V13" s="27">
        <v>3</v>
      </c>
      <c r="W13" s="27">
        <v>3</v>
      </c>
      <c r="X13" s="27">
        <v>3</v>
      </c>
      <c r="Y13" s="27">
        <v>4</v>
      </c>
      <c r="Z13" s="27">
        <v>3</v>
      </c>
      <c r="AA13" s="27">
        <v>3</v>
      </c>
      <c r="AB13" s="27">
        <v>3</v>
      </c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"/>
      <c r="AO13" s="10"/>
      <c r="AP13" s="10"/>
      <c r="AQ13" s="10"/>
      <c r="AR13" s="10"/>
      <c r="AS13" s="10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11">
        <f t="shared" si="0"/>
        <v>64</v>
      </c>
    </row>
    <row r="14" spans="1:72" ht="15">
      <c r="A14" s="114"/>
      <c r="B14" s="122"/>
      <c r="C14" s="170"/>
      <c r="D14" s="118"/>
      <c r="E14" s="120"/>
      <c r="F14" s="26"/>
      <c r="G14" s="20">
        <v>11</v>
      </c>
      <c r="H14" s="27"/>
      <c r="I14" s="27"/>
      <c r="J14" s="27"/>
      <c r="K14" s="27"/>
      <c r="L14" s="27"/>
      <c r="M14" s="27"/>
      <c r="N14" s="27"/>
      <c r="O14" s="27"/>
      <c r="P14" s="27"/>
      <c r="Q14" s="27">
        <v>1</v>
      </c>
      <c r="R14" s="27"/>
      <c r="S14" s="27"/>
      <c r="T14" s="27"/>
      <c r="U14" s="27"/>
      <c r="V14" s="27">
        <v>1</v>
      </c>
      <c r="W14" s="27">
        <v>2</v>
      </c>
      <c r="X14" s="27">
        <v>2</v>
      </c>
      <c r="Y14" s="27">
        <v>2</v>
      </c>
      <c r="Z14" s="28">
        <v>2</v>
      </c>
      <c r="AA14" s="28">
        <v>2</v>
      </c>
      <c r="AB14" s="27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1">
        <v>11</v>
      </c>
    </row>
    <row r="15" spans="1:72" ht="15">
      <c r="A15" s="113">
        <v>5</v>
      </c>
      <c r="B15" s="121" t="s">
        <v>86</v>
      </c>
      <c r="C15" s="169" t="s">
        <v>20</v>
      </c>
      <c r="D15" s="117" t="s">
        <v>5</v>
      </c>
      <c r="E15" s="119">
        <v>3</v>
      </c>
      <c r="F15" s="26">
        <v>47</v>
      </c>
      <c r="G15" s="20"/>
      <c r="H15" s="52">
        <v>3</v>
      </c>
      <c r="I15" s="52">
        <v>3</v>
      </c>
      <c r="J15" s="52">
        <v>3</v>
      </c>
      <c r="K15" s="52">
        <v>3</v>
      </c>
      <c r="L15" s="52">
        <v>3</v>
      </c>
      <c r="M15" s="52">
        <v>3</v>
      </c>
      <c r="N15" s="52">
        <v>3</v>
      </c>
      <c r="O15" s="52">
        <v>3</v>
      </c>
      <c r="P15" s="52">
        <v>3</v>
      </c>
      <c r="Q15" s="52">
        <v>3</v>
      </c>
      <c r="R15" s="52">
        <v>3</v>
      </c>
      <c r="S15" s="52">
        <v>2</v>
      </c>
      <c r="T15" s="52">
        <v>2</v>
      </c>
      <c r="U15" s="52">
        <v>2</v>
      </c>
      <c r="V15" s="52">
        <v>2</v>
      </c>
      <c r="W15" s="52">
        <v>2</v>
      </c>
      <c r="X15" s="52">
        <v>2</v>
      </c>
      <c r="Y15" s="52">
        <v>2</v>
      </c>
      <c r="Z15" s="59"/>
      <c r="AA15" s="59"/>
      <c r="AB15" s="59"/>
      <c r="AC15" s="59"/>
      <c r="AD15" s="59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10"/>
      <c r="BS15" s="10"/>
      <c r="BT15" s="11">
        <f>SUM(H15:BS15)</f>
        <v>47</v>
      </c>
    </row>
    <row r="16" spans="1:72" ht="15">
      <c r="A16" s="114"/>
      <c r="B16" s="122"/>
      <c r="C16" s="170"/>
      <c r="D16" s="118"/>
      <c r="E16" s="120"/>
      <c r="F16" s="26"/>
      <c r="G16" s="20">
        <v>28</v>
      </c>
      <c r="H16" s="52">
        <v>2</v>
      </c>
      <c r="I16" s="52">
        <v>2</v>
      </c>
      <c r="J16" s="52">
        <v>2</v>
      </c>
      <c r="K16" s="52">
        <v>2</v>
      </c>
      <c r="L16" s="52">
        <v>2</v>
      </c>
      <c r="M16" s="52">
        <v>2</v>
      </c>
      <c r="N16" s="52">
        <v>2</v>
      </c>
      <c r="O16" s="52">
        <v>2</v>
      </c>
      <c r="P16" s="52">
        <v>2</v>
      </c>
      <c r="Q16" s="52"/>
      <c r="R16" s="52">
        <v>2</v>
      </c>
      <c r="S16" s="52">
        <v>2</v>
      </c>
      <c r="T16" s="52">
        <v>2</v>
      </c>
      <c r="U16" s="52">
        <v>2</v>
      </c>
      <c r="V16" s="52">
        <v>2</v>
      </c>
      <c r="W16" s="52"/>
      <c r="X16" s="59"/>
      <c r="Y16" s="59"/>
      <c r="Z16" s="59"/>
      <c r="AA16" s="59"/>
      <c r="AB16" s="59"/>
      <c r="AC16" s="59"/>
      <c r="AD16" s="59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10"/>
      <c r="BS16" s="10"/>
      <c r="BT16" s="11">
        <f>SUM(H16:BS16)</f>
        <v>28</v>
      </c>
    </row>
    <row r="17" spans="1:72" ht="15">
      <c r="A17" s="113">
        <v>6</v>
      </c>
      <c r="B17" s="121" t="s">
        <v>81</v>
      </c>
      <c r="C17" s="171" t="s">
        <v>6</v>
      </c>
      <c r="D17" s="117" t="s">
        <v>5</v>
      </c>
      <c r="E17" s="119">
        <v>2</v>
      </c>
      <c r="F17" s="20">
        <v>38</v>
      </c>
      <c r="G17" s="20"/>
      <c r="H17" s="62">
        <v>2</v>
      </c>
      <c r="I17" s="62">
        <v>2</v>
      </c>
      <c r="J17" s="62">
        <v>2</v>
      </c>
      <c r="K17" s="62">
        <v>2</v>
      </c>
      <c r="L17" s="62">
        <v>2</v>
      </c>
      <c r="M17" s="62">
        <v>2</v>
      </c>
      <c r="N17" s="62">
        <v>2</v>
      </c>
      <c r="O17" s="62">
        <v>2</v>
      </c>
      <c r="P17" s="62">
        <v>2</v>
      </c>
      <c r="Q17" s="62">
        <v>2</v>
      </c>
      <c r="R17" s="62">
        <v>2</v>
      </c>
      <c r="S17" s="62">
        <v>2</v>
      </c>
      <c r="T17" s="62">
        <v>2</v>
      </c>
      <c r="U17" s="62">
        <v>2</v>
      </c>
      <c r="V17" s="62">
        <v>2</v>
      </c>
      <c r="W17" s="62">
        <v>2</v>
      </c>
      <c r="X17" s="62">
        <v>3</v>
      </c>
      <c r="Y17" s="62">
        <v>3</v>
      </c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1">
        <f t="shared" si="0"/>
        <v>38</v>
      </c>
    </row>
    <row r="18" spans="1:72" ht="15">
      <c r="A18" s="114"/>
      <c r="B18" s="122"/>
      <c r="C18" s="172"/>
      <c r="D18" s="118"/>
      <c r="E18" s="120"/>
      <c r="F18" s="20"/>
      <c r="G18" s="20">
        <v>12</v>
      </c>
      <c r="H18" s="62"/>
      <c r="I18" s="62"/>
      <c r="J18" s="62">
        <v>1</v>
      </c>
      <c r="K18" s="62">
        <v>1</v>
      </c>
      <c r="L18" s="62">
        <v>1</v>
      </c>
      <c r="M18" s="62">
        <v>1</v>
      </c>
      <c r="N18" s="62">
        <v>1</v>
      </c>
      <c r="O18" s="62">
        <v>1</v>
      </c>
      <c r="P18" s="62">
        <v>1</v>
      </c>
      <c r="Q18" s="62">
        <v>1</v>
      </c>
      <c r="R18" s="62">
        <v>1</v>
      </c>
      <c r="S18" s="62">
        <v>1</v>
      </c>
      <c r="T18" s="62">
        <v>1</v>
      </c>
      <c r="U18" s="62">
        <v>1</v>
      </c>
      <c r="V18" s="62"/>
      <c r="W18" s="62"/>
      <c r="X18" s="62"/>
      <c r="Y18" s="62"/>
      <c r="Z18" s="59"/>
      <c r="AA18" s="59"/>
      <c r="AB18" s="59"/>
      <c r="AC18" s="59"/>
      <c r="AD18" s="59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1">
        <f t="shared" si="0"/>
        <v>12</v>
      </c>
    </row>
    <row r="19" spans="1:72" ht="15">
      <c r="A19" s="30"/>
      <c r="B19" s="31"/>
      <c r="C19" s="1" t="s">
        <v>10</v>
      </c>
      <c r="D19" s="32"/>
      <c r="E19" s="33"/>
      <c r="F19" s="34"/>
      <c r="G19" s="34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2"/>
      <c r="V19" s="12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2"/>
      <c r="BC19" s="12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</row>
    <row r="20" spans="1:72" ht="15">
      <c r="A20" s="113">
        <v>7</v>
      </c>
      <c r="B20" s="121" t="s">
        <v>72</v>
      </c>
      <c r="C20" s="159" t="s">
        <v>22</v>
      </c>
      <c r="D20" s="117" t="s">
        <v>5</v>
      </c>
      <c r="E20" s="119">
        <v>2</v>
      </c>
      <c r="F20" s="35">
        <v>38</v>
      </c>
      <c r="G20" s="35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10"/>
      <c r="V20" s="10"/>
      <c r="W20" s="10"/>
      <c r="X20" s="10"/>
      <c r="Y20" s="10"/>
      <c r="Z20" s="56">
        <v>3</v>
      </c>
      <c r="AA20" s="56">
        <v>3</v>
      </c>
      <c r="AB20" s="56">
        <v>3</v>
      </c>
      <c r="AC20" s="56">
        <v>3</v>
      </c>
      <c r="AD20" s="56">
        <v>3</v>
      </c>
      <c r="AE20" s="56">
        <v>3</v>
      </c>
      <c r="AF20" s="56">
        <v>3</v>
      </c>
      <c r="AG20" s="56">
        <v>3</v>
      </c>
      <c r="AH20" s="56">
        <v>3</v>
      </c>
      <c r="AI20" s="56">
        <v>3</v>
      </c>
      <c r="AJ20" s="57">
        <v>3</v>
      </c>
      <c r="AK20" s="57">
        <v>3</v>
      </c>
      <c r="AL20" s="57">
        <v>2</v>
      </c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1">
        <f>SUM(U20:BS20)</f>
        <v>38</v>
      </c>
    </row>
    <row r="21" spans="1:72" ht="15">
      <c r="A21" s="114"/>
      <c r="B21" s="122"/>
      <c r="C21" s="160"/>
      <c r="D21" s="118"/>
      <c r="E21" s="120"/>
      <c r="F21" s="35"/>
      <c r="G21" s="35">
        <v>12</v>
      </c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10"/>
      <c r="V21" s="10"/>
      <c r="W21" s="10"/>
      <c r="X21" s="10"/>
      <c r="Y21" s="10"/>
      <c r="Z21" s="56">
        <v>1</v>
      </c>
      <c r="AA21" s="56">
        <v>1</v>
      </c>
      <c r="AB21" s="56">
        <v>1</v>
      </c>
      <c r="AC21" s="56">
        <v>1</v>
      </c>
      <c r="AD21" s="56">
        <v>1</v>
      </c>
      <c r="AE21" s="56">
        <v>1</v>
      </c>
      <c r="AF21" s="56">
        <v>1</v>
      </c>
      <c r="AG21" s="56">
        <v>1</v>
      </c>
      <c r="AH21" s="56">
        <v>1</v>
      </c>
      <c r="AI21" s="56">
        <v>1</v>
      </c>
      <c r="AJ21" s="57">
        <v>1</v>
      </c>
      <c r="AK21" s="57">
        <v>1</v>
      </c>
      <c r="AL21" s="57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36"/>
      <c r="BL21" s="10"/>
      <c r="BM21" s="10"/>
      <c r="BN21" s="10"/>
      <c r="BO21" s="10"/>
      <c r="BP21" s="10"/>
      <c r="BQ21" s="10"/>
      <c r="BR21" s="10"/>
      <c r="BS21" s="10"/>
      <c r="BT21" s="11">
        <f>SUM(U21:BS21)</f>
        <v>12</v>
      </c>
    </row>
    <row r="22" spans="1:72" ht="15">
      <c r="A22" s="113">
        <v>8</v>
      </c>
      <c r="B22" s="121" t="s">
        <v>82</v>
      </c>
      <c r="C22" s="159" t="s">
        <v>23</v>
      </c>
      <c r="D22" s="117" t="s">
        <v>5</v>
      </c>
      <c r="E22" s="119">
        <v>3</v>
      </c>
      <c r="F22" s="35">
        <v>71</v>
      </c>
      <c r="G22" s="35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84">
        <v>3</v>
      </c>
      <c r="AA22" s="84">
        <v>3</v>
      </c>
      <c r="AB22" s="84">
        <v>3</v>
      </c>
      <c r="AC22" s="84">
        <v>3</v>
      </c>
      <c r="AD22" s="84">
        <v>3</v>
      </c>
      <c r="AE22" s="84">
        <v>3</v>
      </c>
      <c r="AF22" s="84">
        <v>3</v>
      </c>
      <c r="AG22" s="84">
        <v>3</v>
      </c>
      <c r="AH22" s="84">
        <v>3</v>
      </c>
      <c r="AI22" s="84">
        <v>3</v>
      </c>
      <c r="AJ22" s="84">
        <v>3</v>
      </c>
      <c r="AK22" s="84">
        <v>3</v>
      </c>
      <c r="AL22" s="84">
        <v>3</v>
      </c>
      <c r="AM22" s="84">
        <v>3</v>
      </c>
      <c r="AN22" s="84">
        <v>3</v>
      </c>
      <c r="AO22" s="84">
        <v>3</v>
      </c>
      <c r="AP22" s="84">
        <v>3</v>
      </c>
      <c r="AQ22" s="84">
        <v>3</v>
      </c>
      <c r="AR22" s="84">
        <v>3</v>
      </c>
      <c r="AS22" s="84">
        <v>3</v>
      </c>
      <c r="AT22" s="84">
        <v>3</v>
      </c>
      <c r="AU22" s="84">
        <v>3</v>
      </c>
      <c r="AV22" s="84">
        <v>3</v>
      </c>
      <c r="AW22" s="84">
        <v>2</v>
      </c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10"/>
      <c r="BT22" s="11">
        <f>SUM(Z22:BS22)</f>
        <v>71</v>
      </c>
    </row>
    <row r="23" spans="1:72" ht="15">
      <c r="A23" s="114"/>
      <c r="B23" s="122"/>
      <c r="C23" s="160"/>
      <c r="D23" s="118"/>
      <c r="E23" s="120"/>
      <c r="F23" s="35"/>
      <c r="G23" s="35">
        <v>4</v>
      </c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84">
        <v>1</v>
      </c>
      <c r="AA23" s="84">
        <v>1</v>
      </c>
      <c r="AB23" s="84"/>
      <c r="AC23" s="84"/>
      <c r="AD23" s="84"/>
      <c r="AE23" s="84"/>
      <c r="AF23" s="84">
        <v>1</v>
      </c>
      <c r="AG23" s="84">
        <v>1</v>
      </c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85"/>
      <c r="AW23" s="52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37"/>
      <c r="BL23" s="10"/>
      <c r="BM23" s="10"/>
      <c r="BN23" s="10"/>
      <c r="BO23" s="10"/>
      <c r="BP23" s="10"/>
      <c r="BQ23" s="10"/>
      <c r="BR23" s="10"/>
      <c r="BS23" s="10"/>
      <c r="BT23" s="11">
        <f>SUM(Z23:BS23)</f>
        <v>4</v>
      </c>
    </row>
    <row r="24" spans="1:72" ht="22.5" customHeight="1">
      <c r="A24" s="113">
        <v>9</v>
      </c>
      <c r="B24" s="121" t="s">
        <v>88</v>
      </c>
      <c r="C24" s="159" t="s">
        <v>24</v>
      </c>
      <c r="D24" s="117" t="s">
        <v>5</v>
      </c>
      <c r="E24" s="119">
        <v>4</v>
      </c>
      <c r="F24" s="20">
        <v>81</v>
      </c>
      <c r="G24" s="20"/>
      <c r="H24" s="51">
        <v>4</v>
      </c>
      <c r="I24" s="51">
        <v>4</v>
      </c>
      <c r="J24" s="51">
        <v>4</v>
      </c>
      <c r="K24" s="51">
        <v>4</v>
      </c>
      <c r="L24" s="51">
        <v>4</v>
      </c>
      <c r="M24" s="51">
        <v>4</v>
      </c>
      <c r="N24" s="51">
        <v>4</v>
      </c>
      <c r="O24" s="51">
        <v>4</v>
      </c>
      <c r="P24" s="51">
        <v>4</v>
      </c>
      <c r="Q24" s="51">
        <v>5</v>
      </c>
      <c r="R24" s="51">
        <v>5</v>
      </c>
      <c r="S24" s="51">
        <v>5</v>
      </c>
      <c r="T24" s="51">
        <v>5</v>
      </c>
      <c r="U24" s="51">
        <v>5</v>
      </c>
      <c r="V24" s="51">
        <v>5</v>
      </c>
      <c r="W24" s="51">
        <v>5</v>
      </c>
      <c r="X24" s="51">
        <v>5</v>
      </c>
      <c r="Y24" s="51">
        <v>5</v>
      </c>
      <c r="Z24" s="59"/>
      <c r="AA24" s="59"/>
      <c r="AB24" s="59"/>
      <c r="AC24" s="59"/>
      <c r="AD24" s="59"/>
      <c r="AE24" s="59"/>
      <c r="AF24" s="59"/>
      <c r="AG24" s="59"/>
      <c r="AH24" s="59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1">
        <f t="shared" si="0"/>
        <v>81</v>
      </c>
    </row>
    <row r="25" spans="1:72" ht="15">
      <c r="A25" s="114"/>
      <c r="B25" s="122"/>
      <c r="C25" s="160"/>
      <c r="D25" s="118"/>
      <c r="E25" s="120"/>
      <c r="F25" s="20"/>
      <c r="G25" s="20">
        <v>19</v>
      </c>
      <c r="H25" s="51">
        <v>2</v>
      </c>
      <c r="I25" s="51">
        <v>2</v>
      </c>
      <c r="J25" s="51">
        <v>1</v>
      </c>
      <c r="K25" s="51">
        <v>1</v>
      </c>
      <c r="L25" s="51">
        <v>1</v>
      </c>
      <c r="M25" s="51">
        <v>1</v>
      </c>
      <c r="N25" s="51">
        <v>1</v>
      </c>
      <c r="O25" s="51">
        <v>1</v>
      </c>
      <c r="P25" s="51">
        <v>1</v>
      </c>
      <c r="Q25" s="51">
        <v>1</v>
      </c>
      <c r="R25" s="51">
        <v>1</v>
      </c>
      <c r="S25" s="51">
        <v>1</v>
      </c>
      <c r="T25" s="51">
        <v>1</v>
      </c>
      <c r="U25" s="51">
        <v>1</v>
      </c>
      <c r="V25" s="51">
        <v>1</v>
      </c>
      <c r="W25" s="51">
        <v>1</v>
      </c>
      <c r="X25" s="51">
        <v>1</v>
      </c>
      <c r="Y25" s="51"/>
      <c r="Z25" s="59"/>
      <c r="AA25" s="59"/>
      <c r="AB25" s="59"/>
      <c r="AC25" s="59"/>
      <c r="AD25" s="71"/>
      <c r="AE25" s="59"/>
      <c r="AF25" s="59"/>
      <c r="AG25" s="59"/>
      <c r="AH25" s="59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36"/>
      <c r="BL25" s="10"/>
      <c r="BM25" s="10"/>
      <c r="BN25" s="10"/>
      <c r="BO25" s="10"/>
      <c r="BP25" s="10"/>
      <c r="BQ25" s="10"/>
      <c r="BR25" s="10"/>
      <c r="BS25" s="10"/>
      <c r="BT25" s="11">
        <f t="shared" si="0"/>
        <v>19</v>
      </c>
    </row>
    <row r="26" spans="1:72" ht="15">
      <c r="A26" s="113">
        <v>10</v>
      </c>
      <c r="B26" s="121" t="s">
        <v>83</v>
      </c>
      <c r="C26" s="159" t="s">
        <v>25</v>
      </c>
      <c r="D26" s="117" t="s">
        <v>5</v>
      </c>
      <c r="E26" s="119">
        <v>2</v>
      </c>
      <c r="F26" s="35">
        <v>44</v>
      </c>
      <c r="G26" s="35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6">
        <v>2</v>
      </c>
      <c r="AA26" s="56">
        <v>2</v>
      </c>
      <c r="AB26" s="56">
        <v>2</v>
      </c>
      <c r="AC26" s="56">
        <v>2</v>
      </c>
      <c r="AD26" s="56">
        <v>2</v>
      </c>
      <c r="AE26" s="56">
        <v>2</v>
      </c>
      <c r="AF26" s="56">
        <v>2</v>
      </c>
      <c r="AG26" s="56">
        <v>2</v>
      </c>
      <c r="AH26" s="56">
        <v>2</v>
      </c>
      <c r="AI26" s="56">
        <v>2</v>
      </c>
      <c r="AJ26" s="56">
        <v>2</v>
      </c>
      <c r="AK26" s="56">
        <v>2</v>
      </c>
      <c r="AL26" s="56">
        <v>2</v>
      </c>
      <c r="AM26" s="56">
        <v>2</v>
      </c>
      <c r="AN26" s="56">
        <v>2</v>
      </c>
      <c r="AO26" s="56">
        <v>2</v>
      </c>
      <c r="AP26" s="56">
        <v>2</v>
      </c>
      <c r="AQ26" s="56">
        <v>2</v>
      </c>
      <c r="AR26" s="56">
        <v>2</v>
      </c>
      <c r="AS26" s="56">
        <v>2</v>
      </c>
      <c r="AT26" s="56">
        <v>2</v>
      </c>
      <c r="AU26" s="56">
        <v>2</v>
      </c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1">
        <f>SUM(Z26:BS26)</f>
        <v>44</v>
      </c>
    </row>
    <row r="27" spans="1:72" ht="15">
      <c r="A27" s="114"/>
      <c r="B27" s="122"/>
      <c r="C27" s="160"/>
      <c r="D27" s="118"/>
      <c r="E27" s="120"/>
      <c r="F27" s="38"/>
      <c r="G27" s="38">
        <v>6</v>
      </c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6"/>
      <c r="AA27" s="56"/>
      <c r="AB27" s="56"/>
      <c r="AC27" s="56"/>
      <c r="AD27" s="56"/>
      <c r="AE27" s="56"/>
      <c r="AF27" s="56">
        <v>1</v>
      </c>
      <c r="AG27" s="56">
        <v>1</v>
      </c>
      <c r="AH27" s="56"/>
      <c r="AI27" s="56"/>
      <c r="AJ27" s="56"/>
      <c r="AK27" s="56"/>
      <c r="AL27" s="56"/>
      <c r="AM27" s="56"/>
      <c r="AN27" s="56"/>
      <c r="AO27" s="56"/>
      <c r="AP27" s="56"/>
      <c r="AQ27" s="56">
        <v>1</v>
      </c>
      <c r="AR27" s="56">
        <v>1</v>
      </c>
      <c r="AS27" s="56">
        <v>1</v>
      </c>
      <c r="AT27" s="56">
        <v>1</v>
      </c>
      <c r="AU27" s="56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39"/>
      <c r="BL27" s="25"/>
      <c r="BM27" s="25"/>
      <c r="BN27" s="25"/>
      <c r="BO27" s="25"/>
      <c r="BP27" s="25"/>
      <c r="BQ27" s="25"/>
      <c r="BR27" s="25"/>
      <c r="BS27" s="10"/>
      <c r="BT27" s="11">
        <f>SUM(Z27:BS27)</f>
        <v>6</v>
      </c>
    </row>
    <row r="28" spans="1:72" ht="15">
      <c r="A28" s="113">
        <v>11</v>
      </c>
      <c r="B28" s="121" t="s">
        <v>84</v>
      </c>
      <c r="C28" s="159" t="s">
        <v>26</v>
      </c>
      <c r="D28" s="117" t="s">
        <v>5</v>
      </c>
      <c r="E28" s="119">
        <v>4</v>
      </c>
      <c r="F28" s="38">
        <v>85</v>
      </c>
      <c r="G28" s="3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86">
        <v>3</v>
      </c>
      <c r="AA28" s="86">
        <v>3</v>
      </c>
      <c r="AB28" s="86">
        <v>3</v>
      </c>
      <c r="AC28" s="86">
        <v>3</v>
      </c>
      <c r="AD28" s="86">
        <v>3</v>
      </c>
      <c r="AE28" s="86">
        <v>3</v>
      </c>
      <c r="AF28" s="86">
        <v>3</v>
      </c>
      <c r="AG28" s="86">
        <v>3</v>
      </c>
      <c r="AH28" s="86">
        <v>3</v>
      </c>
      <c r="AI28" s="86">
        <v>3</v>
      </c>
      <c r="AJ28" s="86">
        <v>3</v>
      </c>
      <c r="AK28" s="86">
        <v>3</v>
      </c>
      <c r="AL28" s="86">
        <v>3</v>
      </c>
      <c r="AM28" s="86">
        <v>3</v>
      </c>
      <c r="AN28" s="86">
        <v>3</v>
      </c>
      <c r="AO28" s="86">
        <v>3</v>
      </c>
      <c r="AP28" s="86">
        <v>3</v>
      </c>
      <c r="AQ28" s="86">
        <v>3</v>
      </c>
      <c r="AR28" s="86">
        <v>3</v>
      </c>
      <c r="AS28" s="86">
        <v>3</v>
      </c>
      <c r="AT28" s="86">
        <v>3</v>
      </c>
      <c r="AU28" s="86">
        <v>3</v>
      </c>
      <c r="AV28" s="86">
        <v>3</v>
      </c>
      <c r="AW28" s="86">
        <v>3</v>
      </c>
      <c r="AX28" s="86">
        <v>3</v>
      </c>
      <c r="AY28" s="86">
        <v>3</v>
      </c>
      <c r="AZ28" s="86">
        <v>3</v>
      </c>
      <c r="BA28" s="86">
        <v>4</v>
      </c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10"/>
      <c r="BT28" s="11">
        <f>SUM(Z28:BS28)</f>
        <v>85</v>
      </c>
    </row>
    <row r="29" spans="1:72" ht="15">
      <c r="A29" s="114"/>
      <c r="B29" s="122"/>
      <c r="C29" s="160"/>
      <c r="D29" s="118"/>
      <c r="E29" s="120"/>
      <c r="F29" s="38"/>
      <c r="G29" s="38">
        <v>15</v>
      </c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87">
        <v>1</v>
      </c>
      <c r="AA29" s="87">
        <v>1</v>
      </c>
      <c r="AB29" s="87">
        <v>1</v>
      </c>
      <c r="AC29" s="87">
        <v>1</v>
      </c>
      <c r="AD29" s="87">
        <v>1</v>
      </c>
      <c r="AE29" s="87">
        <v>1</v>
      </c>
      <c r="AF29" s="87"/>
      <c r="AG29" s="87"/>
      <c r="AH29" s="87">
        <v>1</v>
      </c>
      <c r="AI29" s="87">
        <v>1</v>
      </c>
      <c r="AJ29" s="87">
        <v>1</v>
      </c>
      <c r="AK29" s="87">
        <v>1</v>
      </c>
      <c r="AL29" s="87">
        <v>1</v>
      </c>
      <c r="AM29" s="87">
        <v>1</v>
      </c>
      <c r="AN29" s="87">
        <v>1</v>
      </c>
      <c r="AO29" s="87">
        <v>1</v>
      </c>
      <c r="AP29" s="87">
        <v>1</v>
      </c>
      <c r="AQ29" s="87"/>
      <c r="AR29" s="87"/>
      <c r="AS29" s="87"/>
      <c r="AT29" s="87"/>
      <c r="AU29" s="87"/>
      <c r="AV29" s="88"/>
      <c r="AW29" s="87"/>
      <c r="AX29" s="87"/>
      <c r="AY29" s="87"/>
      <c r="AZ29" s="87"/>
      <c r="BA29" s="87"/>
      <c r="BB29" s="25"/>
      <c r="BC29" s="25"/>
      <c r="BD29" s="25"/>
      <c r="BE29" s="25"/>
      <c r="BF29" s="25"/>
      <c r="BG29" s="25"/>
      <c r="BH29" s="25"/>
      <c r="BI29" s="25"/>
      <c r="BJ29" s="25"/>
      <c r="BK29" s="39"/>
      <c r="BL29" s="60"/>
      <c r="BM29" s="25"/>
      <c r="BN29" s="25"/>
      <c r="BO29" s="25"/>
      <c r="BP29" s="25"/>
      <c r="BQ29" s="25"/>
      <c r="BR29" s="25"/>
      <c r="BS29" s="10"/>
      <c r="BT29" s="11">
        <f>SUM(Z29:BS29)</f>
        <v>15</v>
      </c>
    </row>
    <row r="30" spans="1:72" ht="15">
      <c r="A30" s="113">
        <v>12</v>
      </c>
      <c r="B30" s="121" t="s">
        <v>87</v>
      </c>
      <c r="C30" s="159" t="s">
        <v>27</v>
      </c>
      <c r="D30" s="117" t="s">
        <v>5</v>
      </c>
      <c r="E30" s="119">
        <v>2</v>
      </c>
      <c r="F30" s="40">
        <v>44</v>
      </c>
      <c r="G30" s="40"/>
      <c r="H30" s="54">
        <v>2</v>
      </c>
      <c r="I30" s="54">
        <v>2</v>
      </c>
      <c r="J30" s="54">
        <v>2</v>
      </c>
      <c r="K30" s="54">
        <v>2</v>
      </c>
      <c r="L30" s="54">
        <v>2</v>
      </c>
      <c r="M30" s="54">
        <v>2</v>
      </c>
      <c r="N30" s="54">
        <v>2</v>
      </c>
      <c r="O30" s="54">
        <v>2</v>
      </c>
      <c r="P30" s="54">
        <v>2</v>
      </c>
      <c r="Q30" s="54">
        <v>2</v>
      </c>
      <c r="R30" s="54">
        <v>2</v>
      </c>
      <c r="S30" s="54">
        <v>2</v>
      </c>
      <c r="T30" s="54">
        <v>2</v>
      </c>
      <c r="U30" s="54">
        <v>2</v>
      </c>
      <c r="V30" s="54">
        <v>2</v>
      </c>
      <c r="W30" s="54">
        <v>2</v>
      </c>
      <c r="X30" s="54">
        <v>2</v>
      </c>
      <c r="Y30" s="54">
        <v>2</v>
      </c>
      <c r="Z30" s="54">
        <v>2</v>
      </c>
      <c r="AA30" s="54">
        <v>2</v>
      </c>
      <c r="AB30" s="54">
        <v>2</v>
      </c>
      <c r="AC30" s="54">
        <v>2</v>
      </c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10"/>
      <c r="BT30" s="11">
        <f t="shared" si="0"/>
        <v>44</v>
      </c>
    </row>
    <row r="31" spans="1:72" ht="15">
      <c r="A31" s="128"/>
      <c r="B31" s="122"/>
      <c r="C31" s="161"/>
      <c r="D31" s="129"/>
      <c r="E31" s="125"/>
      <c r="F31" s="41"/>
      <c r="G31" s="41">
        <v>6</v>
      </c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>
        <v>2</v>
      </c>
      <c r="X31" s="54">
        <v>1</v>
      </c>
      <c r="Y31" s="54">
        <v>3</v>
      </c>
      <c r="Z31" s="54"/>
      <c r="AA31" s="54"/>
      <c r="AB31" s="54"/>
      <c r="AC31" s="54"/>
      <c r="AD31" s="39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39"/>
      <c r="BL31" s="25"/>
      <c r="BM31" s="25"/>
      <c r="BN31" s="25"/>
      <c r="BO31" s="25"/>
      <c r="BP31" s="25"/>
      <c r="BQ31" s="25"/>
      <c r="BR31" s="25"/>
      <c r="BS31" s="10"/>
      <c r="BT31" s="11">
        <f t="shared" si="0"/>
        <v>6</v>
      </c>
    </row>
    <row r="32" spans="1:72" ht="15">
      <c r="A32" s="113">
        <v>13</v>
      </c>
      <c r="B32" s="121" t="s">
        <v>43</v>
      </c>
      <c r="C32" s="159" t="s">
        <v>42</v>
      </c>
      <c r="D32" s="126" t="s">
        <v>24</v>
      </c>
      <c r="E32" s="119">
        <v>4</v>
      </c>
      <c r="F32" s="41">
        <v>83</v>
      </c>
      <c r="G32" s="41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89">
        <v>3</v>
      </c>
      <c r="AR32" s="89">
        <v>3</v>
      </c>
      <c r="AS32" s="89">
        <v>3</v>
      </c>
      <c r="AT32" s="89">
        <v>3</v>
      </c>
      <c r="AU32" s="89">
        <v>3</v>
      </c>
      <c r="AV32" s="89">
        <v>3</v>
      </c>
      <c r="AW32" s="89">
        <v>3</v>
      </c>
      <c r="AX32" s="89">
        <v>3</v>
      </c>
      <c r="AY32" s="89">
        <v>3</v>
      </c>
      <c r="AZ32" s="89">
        <v>3</v>
      </c>
      <c r="BA32" s="89">
        <v>3</v>
      </c>
      <c r="BB32" s="89">
        <v>3</v>
      </c>
      <c r="BC32" s="89">
        <v>3</v>
      </c>
      <c r="BD32" s="89">
        <v>3</v>
      </c>
      <c r="BE32" s="89">
        <v>3</v>
      </c>
      <c r="BF32" s="89">
        <v>3</v>
      </c>
      <c r="BG32" s="89">
        <v>3</v>
      </c>
      <c r="BH32" s="89">
        <v>3</v>
      </c>
      <c r="BI32" s="89">
        <v>3</v>
      </c>
      <c r="BJ32" s="89">
        <v>3</v>
      </c>
      <c r="BK32" s="89">
        <v>3</v>
      </c>
      <c r="BL32" s="89">
        <v>3</v>
      </c>
      <c r="BM32" s="89">
        <v>3</v>
      </c>
      <c r="BN32" s="89">
        <v>3</v>
      </c>
      <c r="BO32" s="89">
        <v>3</v>
      </c>
      <c r="BP32" s="89">
        <v>3</v>
      </c>
      <c r="BQ32" s="89">
        <v>3</v>
      </c>
      <c r="BR32" s="89">
        <v>2</v>
      </c>
      <c r="BS32" s="25"/>
      <c r="BT32" s="11">
        <f t="shared" si="0"/>
        <v>83</v>
      </c>
    </row>
    <row r="33" spans="1:72" ht="15">
      <c r="A33" s="114"/>
      <c r="B33" s="122"/>
      <c r="C33" s="160"/>
      <c r="D33" s="127"/>
      <c r="E33" s="120"/>
      <c r="F33" s="41"/>
      <c r="G33" s="41">
        <v>17</v>
      </c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0"/>
      <c r="S33" s="10"/>
      <c r="T33" s="10"/>
      <c r="U33" s="59"/>
      <c r="V33" s="59"/>
      <c r="W33" s="59"/>
      <c r="X33" s="59"/>
      <c r="Y33" s="59"/>
      <c r="Z33" s="60"/>
      <c r="AA33" s="60"/>
      <c r="AB33" s="60"/>
      <c r="AC33" s="60"/>
      <c r="AD33" s="90"/>
      <c r="AE33" s="60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89">
        <v>1</v>
      </c>
      <c r="AR33" s="89">
        <v>1</v>
      </c>
      <c r="AS33" s="89">
        <v>1</v>
      </c>
      <c r="AT33" s="89">
        <v>1</v>
      </c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>
        <v>1</v>
      </c>
      <c r="BF33" s="89">
        <v>1</v>
      </c>
      <c r="BG33" s="89">
        <v>1</v>
      </c>
      <c r="BH33" s="89">
        <v>1</v>
      </c>
      <c r="BI33" s="89">
        <v>1</v>
      </c>
      <c r="BJ33" s="89">
        <v>1</v>
      </c>
      <c r="BK33" s="89">
        <v>1</v>
      </c>
      <c r="BL33" s="89">
        <v>1</v>
      </c>
      <c r="BM33" s="89">
        <v>1</v>
      </c>
      <c r="BN33" s="89">
        <v>1</v>
      </c>
      <c r="BO33" s="89">
        <v>1</v>
      </c>
      <c r="BP33" s="89">
        <v>1</v>
      </c>
      <c r="BQ33" s="89">
        <v>1</v>
      </c>
      <c r="BR33" s="89"/>
      <c r="BS33" s="25"/>
      <c r="BT33" s="11">
        <f t="shared" si="0"/>
        <v>17</v>
      </c>
    </row>
    <row r="34" spans="1:72" ht="15">
      <c r="A34" s="113">
        <v>14</v>
      </c>
      <c r="B34" s="121" t="s">
        <v>44</v>
      </c>
      <c r="C34" s="159" t="s">
        <v>35</v>
      </c>
      <c r="D34" s="117" t="s">
        <v>5</v>
      </c>
      <c r="E34" s="119">
        <v>3</v>
      </c>
      <c r="F34" s="40">
        <v>71</v>
      </c>
      <c r="G34" s="4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58"/>
      <c r="T34" s="58"/>
      <c r="U34" s="58"/>
      <c r="V34" s="58"/>
      <c r="W34" s="58"/>
      <c r="X34" s="58"/>
      <c r="Y34" s="58"/>
      <c r="Z34" s="53">
        <v>3</v>
      </c>
      <c r="AA34" s="53">
        <v>3</v>
      </c>
      <c r="AB34" s="53">
        <v>3</v>
      </c>
      <c r="AC34" s="53">
        <v>3</v>
      </c>
      <c r="AD34" s="53">
        <v>3</v>
      </c>
      <c r="AE34" s="53">
        <v>3</v>
      </c>
      <c r="AF34" s="53">
        <v>3</v>
      </c>
      <c r="AG34" s="53">
        <v>3</v>
      </c>
      <c r="AH34" s="53">
        <v>3</v>
      </c>
      <c r="AI34" s="53">
        <v>3</v>
      </c>
      <c r="AJ34" s="53">
        <v>3</v>
      </c>
      <c r="AK34" s="53">
        <v>3</v>
      </c>
      <c r="AL34" s="53">
        <v>3</v>
      </c>
      <c r="AM34" s="53">
        <v>3</v>
      </c>
      <c r="AN34" s="53">
        <v>3</v>
      </c>
      <c r="AO34" s="53">
        <v>3</v>
      </c>
      <c r="AP34" s="53">
        <v>3</v>
      </c>
      <c r="AQ34" s="53">
        <v>3</v>
      </c>
      <c r="AR34" s="53">
        <v>3</v>
      </c>
      <c r="AS34" s="53">
        <v>3</v>
      </c>
      <c r="AT34" s="53">
        <v>3</v>
      </c>
      <c r="AU34" s="53">
        <v>3</v>
      </c>
      <c r="AV34" s="53">
        <v>2</v>
      </c>
      <c r="AW34" s="53">
        <v>3</v>
      </c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36"/>
      <c r="BL34" s="10"/>
      <c r="BM34" s="10"/>
      <c r="BN34" s="10"/>
      <c r="BO34" s="10"/>
      <c r="BP34" s="10"/>
      <c r="BQ34" s="10"/>
      <c r="BR34" s="10"/>
      <c r="BS34" s="10"/>
      <c r="BT34" s="11">
        <f t="shared" si="0"/>
        <v>71</v>
      </c>
    </row>
    <row r="35" spans="1:72" ht="15">
      <c r="A35" s="114"/>
      <c r="B35" s="122"/>
      <c r="C35" s="160"/>
      <c r="D35" s="118"/>
      <c r="E35" s="120"/>
      <c r="F35" s="40"/>
      <c r="G35" s="40">
        <v>4</v>
      </c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58"/>
      <c r="T35" s="58"/>
      <c r="U35" s="58"/>
      <c r="V35" s="58"/>
      <c r="W35" s="58"/>
      <c r="X35" s="58"/>
      <c r="Y35" s="58"/>
      <c r="Z35" s="53">
        <v>1</v>
      </c>
      <c r="AA35" s="53"/>
      <c r="AB35" s="53">
        <v>1</v>
      </c>
      <c r="AC35" s="53"/>
      <c r="AD35" s="53"/>
      <c r="AE35" s="53"/>
      <c r="AF35" s="53">
        <v>1</v>
      </c>
      <c r="AG35" s="53"/>
      <c r="AH35" s="53"/>
      <c r="AI35" s="53">
        <v>1</v>
      </c>
      <c r="AJ35" s="61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36"/>
      <c r="BL35" s="10"/>
      <c r="BM35" s="10"/>
      <c r="BN35" s="10"/>
      <c r="BO35" s="10"/>
      <c r="BP35" s="10"/>
      <c r="BQ35" s="10"/>
      <c r="BR35" s="10"/>
      <c r="BS35" s="10"/>
      <c r="BT35" s="11">
        <f t="shared" si="0"/>
        <v>4</v>
      </c>
    </row>
    <row r="36" spans="1:72" ht="33" customHeight="1">
      <c r="A36" s="113">
        <v>15</v>
      </c>
      <c r="B36" s="121" t="s">
        <v>45</v>
      </c>
      <c r="C36" s="159" t="s">
        <v>36</v>
      </c>
      <c r="D36" s="117" t="s">
        <v>5</v>
      </c>
      <c r="E36" s="119">
        <v>3</v>
      </c>
      <c r="F36" s="40">
        <v>71</v>
      </c>
      <c r="G36" s="4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71"/>
      <c r="AV36" s="63">
        <v>3</v>
      </c>
      <c r="AW36" s="63">
        <v>3</v>
      </c>
      <c r="AX36" s="63">
        <v>3</v>
      </c>
      <c r="AY36" s="63">
        <v>3</v>
      </c>
      <c r="AZ36" s="63">
        <v>3</v>
      </c>
      <c r="BA36" s="63">
        <v>3</v>
      </c>
      <c r="BB36" s="63">
        <v>3</v>
      </c>
      <c r="BC36" s="63">
        <v>3</v>
      </c>
      <c r="BD36" s="63">
        <v>3</v>
      </c>
      <c r="BE36" s="63">
        <v>3</v>
      </c>
      <c r="BF36" s="63">
        <v>3</v>
      </c>
      <c r="BG36" s="63">
        <v>3</v>
      </c>
      <c r="BH36" s="63">
        <v>3</v>
      </c>
      <c r="BI36" s="63">
        <v>3</v>
      </c>
      <c r="BJ36" s="63">
        <v>3</v>
      </c>
      <c r="BK36" s="63">
        <v>3</v>
      </c>
      <c r="BL36" s="63">
        <v>3</v>
      </c>
      <c r="BM36" s="63">
        <v>3</v>
      </c>
      <c r="BN36" s="63">
        <v>3</v>
      </c>
      <c r="BO36" s="63">
        <v>3</v>
      </c>
      <c r="BP36" s="63">
        <v>3</v>
      </c>
      <c r="BQ36" s="63">
        <v>3</v>
      </c>
      <c r="BR36" s="63">
        <v>5</v>
      </c>
      <c r="BS36" s="10"/>
      <c r="BT36" s="11">
        <f t="shared" si="0"/>
        <v>71</v>
      </c>
    </row>
    <row r="37" spans="1:72" ht="15">
      <c r="A37" s="114"/>
      <c r="B37" s="122"/>
      <c r="C37" s="160"/>
      <c r="D37" s="118"/>
      <c r="E37" s="120"/>
      <c r="F37" s="40"/>
      <c r="G37" s="40">
        <v>4</v>
      </c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71"/>
      <c r="AV37" s="62"/>
      <c r="AW37" s="62"/>
      <c r="AX37" s="62"/>
      <c r="AY37" s="62">
        <v>1</v>
      </c>
      <c r="AZ37" s="62">
        <v>1</v>
      </c>
      <c r="BA37" s="62">
        <v>1</v>
      </c>
      <c r="BB37" s="62">
        <v>1</v>
      </c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10"/>
      <c r="BT37" s="11">
        <f t="shared" si="0"/>
        <v>4</v>
      </c>
    </row>
    <row r="38" spans="1:72" ht="33.75" customHeight="1">
      <c r="A38" s="113">
        <v>16</v>
      </c>
      <c r="B38" s="121" t="s">
        <v>46</v>
      </c>
      <c r="C38" s="159" t="s">
        <v>37</v>
      </c>
      <c r="D38" s="117" t="s">
        <v>5</v>
      </c>
      <c r="E38" s="119">
        <v>3</v>
      </c>
      <c r="F38" s="40">
        <v>60</v>
      </c>
      <c r="G38" s="4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5">
        <v>2</v>
      </c>
      <c r="AK38" s="55">
        <v>2</v>
      </c>
      <c r="AL38" s="55">
        <v>2</v>
      </c>
      <c r="AM38" s="55">
        <v>2</v>
      </c>
      <c r="AN38" s="55">
        <v>2</v>
      </c>
      <c r="AO38" s="55">
        <v>2</v>
      </c>
      <c r="AP38" s="55">
        <v>2</v>
      </c>
      <c r="AQ38" s="55">
        <v>2</v>
      </c>
      <c r="AR38" s="55">
        <v>2</v>
      </c>
      <c r="AS38" s="55">
        <v>2</v>
      </c>
      <c r="AT38" s="55">
        <v>2</v>
      </c>
      <c r="AU38" s="55">
        <v>2</v>
      </c>
      <c r="AV38" s="55">
        <v>2</v>
      </c>
      <c r="AW38" s="55">
        <v>2</v>
      </c>
      <c r="AX38" s="55">
        <v>2</v>
      </c>
      <c r="AY38" s="55">
        <v>2</v>
      </c>
      <c r="AZ38" s="55">
        <v>2</v>
      </c>
      <c r="BA38" s="55">
        <v>2</v>
      </c>
      <c r="BB38" s="55">
        <v>2</v>
      </c>
      <c r="BC38" s="55">
        <v>2</v>
      </c>
      <c r="BD38" s="55">
        <v>2</v>
      </c>
      <c r="BE38" s="55">
        <v>2</v>
      </c>
      <c r="BF38" s="55">
        <v>2</v>
      </c>
      <c r="BG38" s="55">
        <v>2</v>
      </c>
      <c r="BH38" s="55">
        <v>2</v>
      </c>
      <c r="BI38" s="55">
        <v>2</v>
      </c>
      <c r="BJ38" s="55">
        <v>2</v>
      </c>
      <c r="BK38" s="55">
        <v>2</v>
      </c>
      <c r="BL38" s="55">
        <v>2</v>
      </c>
      <c r="BM38" s="55">
        <v>2</v>
      </c>
      <c r="BN38" s="10"/>
      <c r="BO38" s="10"/>
      <c r="BP38" s="10"/>
      <c r="BQ38" s="10"/>
      <c r="BR38" s="10"/>
      <c r="BS38" s="10"/>
      <c r="BT38" s="11">
        <f t="shared" si="0"/>
        <v>60</v>
      </c>
    </row>
    <row r="39" spans="1:72" ht="15">
      <c r="A39" s="114"/>
      <c r="B39" s="122"/>
      <c r="C39" s="160"/>
      <c r="D39" s="118"/>
      <c r="E39" s="120"/>
      <c r="F39" s="40"/>
      <c r="G39" s="40">
        <v>15</v>
      </c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71"/>
      <c r="AE39" s="59"/>
      <c r="AF39" s="59"/>
      <c r="AG39" s="59"/>
      <c r="AH39" s="59"/>
      <c r="AI39" s="59"/>
      <c r="AJ39" s="55">
        <v>1</v>
      </c>
      <c r="AK39" s="55">
        <v>1</v>
      </c>
      <c r="AL39" s="55">
        <v>1</v>
      </c>
      <c r="AM39" s="55">
        <v>1</v>
      </c>
      <c r="AN39" s="55">
        <v>1</v>
      </c>
      <c r="AO39" s="55">
        <v>1</v>
      </c>
      <c r="AP39" s="55">
        <v>1</v>
      </c>
      <c r="AQ39" s="55">
        <v>1</v>
      </c>
      <c r="AR39" s="55">
        <v>1</v>
      </c>
      <c r="AS39" s="55">
        <v>1</v>
      </c>
      <c r="AT39" s="55">
        <v>1</v>
      </c>
      <c r="AU39" s="55">
        <v>1</v>
      </c>
      <c r="AV39" s="55">
        <v>1</v>
      </c>
      <c r="AW39" s="55">
        <v>1</v>
      </c>
      <c r="AX39" s="55">
        <v>1</v>
      </c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64"/>
      <c r="BL39" s="55"/>
      <c r="BM39" s="55"/>
      <c r="BN39" s="10"/>
      <c r="BO39" s="10"/>
      <c r="BP39" s="10"/>
      <c r="BQ39" s="10"/>
      <c r="BR39" s="10"/>
      <c r="BS39" s="10"/>
      <c r="BT39" s="11">
        <f t="shared" si="0"/>
        <v>15</v>
      </c>
    </row>
    <row r="40" spans="1:72" ht="15">
      <c r="A40" s="113">
        <v>17</v>
      </c>
      <c r="B40" s="121" t="s">
        <v>47</v>
      </c>
      <c r="C40" s="159" t="s">
        <v>38</v>
      </c>
      <c r="D40" s="117" t="s">
        <v>5</v>
      </c>
      <c r="E40" s="119">
        <v>3</v>
      </c>
      <c r="F40" s="40">
        <v>71</v>
      </c>
      <c r="G40" s="4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10"/>
      <c r="AN40" s="10"/>
      <c r="AO40" s="10"/>
      <c r="AP40" s="10"/>
      <c r="AQ40" s="62">
        <v>3</v>
      </c>
      <c r="AR40" s="62">
        <v>3</v>
      </c>
      <c r="AS40" s="62">
        <v>3</v>
      </c>
      <c r="AT40" s="62">
        <v>3</v>
      </c>
      <c r="AU40" s="62">
        <v>3</v>
      </c>
      <c r="AV40" s="62">
        <v>3</v>
      </c>
      <c r="AW40" s="62">
        <v>3</v>
      </c>
      <c r="AX40" s="62">
        <v>3</v>
      </c>
      <c r="AY40" s="62">
        <v>3</v>
      </c>
      <c r="AZ40" s="62">
        <v>3</v>
      </c>
      <c r="BA40" s="62">
        <v>3</v>
      </c>
      <c r="BB40" s="62">
        <v>3</v>
      </c>
      <c r="BC40" s="62">
        <v>3</v>
      </c>
      <c r="BD40" s="62">
        <v>3</v>
      </c>
      <c r="BE40" s="62">
        <v>3</v>
      </c>
      <c r="BF40" s="62">
        <v>3</v>
      </c>
      <c r="BG40" s="62">
        <v>3</v>
      </c>
      <c r="BH40" s="62">
        <v>3</v>
      </c>
      <c r="BI40" s="62">
        <v>3</v>
      </c>
      <c r="BJ40" s="62">
        <v>3</v>
      </c>
      <c r="BK40" s="62">
        <v>3</v>
      </c>
      <c r="BL40" s="62">
        <v>3</v>
      </c>
      <c r="BM40" s="62">
        <v>3</v>
      </c>
      <c r="BN40" s="62">
        <v>2</v>
      </c>
      <c r="BO40" s="10"/>
      <c r="BP40" s="10"/>
      <c r="BQ40" s="10"/>
      <c r="BR40" s="10"/>
      <c r="BS40" s="10"/>
      <c r="BT40" s="11">
        <f t="shared" si="0"/>
        <v>71</v>
      </c>
    </row>
    <row r="41" spans="1:72" ht="15">
      <c r="A41" s="114"/>
      <c r="B41" s="122"/>
      <c r="C41" s="160"/>
      <c r="D41" s="118"/>
      <c r="E41" s="120"/>
      <c r="F41" s="40"/>
      <c r="G41" s="40">
        <v>4</v>
      </c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71"/>
      <c r="AE41" s="59"/>
      <c r="AF41" s="59"/>
      <c r="AG41" s="59"/>
      <c r="AH41" s="59"/>
      <c r="AI41" s="59"/>
      <c r="AJ41" s="59"/>
      <c r="AK41" s="59"/>
      <c r="AL41" s="59"/>
      <c r="AM41" s="10"/>
      <c r="AN41" s="10"/>
      <c r="AO41" s="10"/>
      <c r="AP41" s="10"/>
      <c r="AQ41" s="62">
        <v>1</v>
      </c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>
        <v>1</v>
      </c>
      <c r="BK41" s="63">
        <v>1</v>
      </c>
      <c r="BL41" s="62">
        <v>1</v>
      </c>
      <c r="BM41" s="62"/>
      <c r="BN41" s="62"/>
      <c r="BO41" s="10"/>
      <c r="BP41" s="10"/>
      <c r="BQ41" s="10"/>
      <c r="BR41" s="10"/>
      <c r="BS41" s="10"/>
      <c r="BT41" s="11">
        <f t="shared" si="0"/>
        <v>4</v>
      </c>
    </row>
    <row r="42" spans="1:72" ht="15">
      <c r="A42" s="113">
        <v>18</v>
      </c>
      <c r="B42" s="121" t="s">
        <v>48</v>
      </c>
      <c r="C42" s="159" t="s">
        <v>39</v>
      </c>
      <c r="D42" s="117" t="s">
        <v>5</v>
      </c>
      <c r="E42" s="119">
        <v>2</v>
      </c>
      <c r="F42" s="40">
        <v>47</v>
      </c>
      <c r="G42" s="4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10"/>
      <c r="AN42" s="10"/>
      <c r="AO42" s="10"/>
      <c r="AP42" s="10"/>
      <c r="AQ42" s="10"/>
      <c r="AR42" s="10"/>
      <c r="AS42" s="10"/>
      <c r="AT42" s="10"/>
      <c r="AU42" s="59"/>
      <c r="AV42" s="66">
        <v>3</v>
      </c>
      <c r="AW42" s="66">
        <v>3</v>
      </c>
      <c r="AX42" s="66">
        <v>3</v>
      </c>
      <c r="AY42" s="66">
        <v>3</v>
      </c>
      <c r="AZ42" s="66">
        <v>3</v>
      </c>
      <c r="BA42" s="66">
        <v>3</v>
      </c>
      <c r="BB42" s="66">
        <v>3</v>
      </c>
      <c r="BC42" s="66">
        <v>3</v>
      </c>
      <c r="BD42" s="66">
        <v>3</v>
      </c>
      <c r="BE42" s="66">
        <v>3</v>
      </c>
      <c r="BF42" s="66">
        <v>3</v>
      </c>
      <c r="BG42" s="66">
        <v>3</v>
      </c>
      <c r="BH42" s="66">
        <v>3</v>
      </c>
      <c r="BI42" s="66">
        <v>3</v>
      </c>
      <c r="BJ42" s="66">
        <v>3</v>
      </c>
      <c r="BK42" s="66">
        <v>2</v>
      </c>
      <c r="BL42" s="59"/>
      <c r="BM42" s="10"/>
      <c r="BN42" s="10"/>
      <c r="BO42" s="10"/>
      <c r="BP42" s="10"/>
      <c r="BQ42" s="10"/>
      <c r="BR42" s="10"/>
      <c r="BS42" s="10"/>
      <c r="BT42" s="11">
        <f t="shared" si="0"/>
        <v>47</v>
      </c>
    </row>
    <row r="43" spans="1:72" ht="15">
      <c r="A43" s="114"/>
      <c r="B43" s="122"/>
      <c r="C43" s="160"/>
      <c r="D43" s="118"/>
      <c r="E43" s="120"/>
      <c r="F43" s="40"/>
      <c r="G43" s="40">
        <v>3</v>
      </c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71"/>
      <c r="AE43" s="59"/>
      <c r="AF43" s="59"/>
      <c r="AG43" s="59"/>
      <c r="AH43" s="59"/>
      <c r="AI43" s="59"/>
      <c r="AJ43" s="59"/>
      <c r="AK43" s="59"/>
      <c r="AL43" s="59"/>
      <c r="AM43" s="10"/>
      <c r="AN43" s="10"/>
      <c r="AO43" s="10"/>
      <c r="AP43" s="10"/>
      <c r="AQ43" s="10"/>
      <c r="AR43" s="10"/>
      <c r="AS43" s="10"/>
      <c r="AT43" s="10"/>
      <c r="AU43" s="59"/>
      <c r="AV43" s="66">
        <v>1</v>
      </c>
      <c r="AW43" s="66"/>
      <c r="AX43" s="66">
        <v>1</v>
      </c>
      <c r="AY43" s="66"/>
      <c r="AZ43" s="66"/>
      <c r="BA43" s="66"/>
      <c r="BB43" s="66"/>
      <c r="BC43" s="66"/>
      <c r="BD43" s="66"/>
      <c r="BE43" s="66">
        <v>1</v>
      </c>
      <c r="BF43" s="66"/>
      <c r="BG43" s="66"/>
      <c r="BH43" s="66"/>
      <c r="BI43" s="66"/>
      <c r="BJ43" s="66"/>
      <c r="BK43" s="82"/>
      <c r="BL43" s="59"/>
      <c r="BM43" s="10"/>
      <c r="BN43" s="10"/>
      <c r="BO43" s="10"/>
      <c r="BP43" s="10"/>
      <c r="BQ43" s="10"/>
      <c r="BR43" s="10"/>
      <c r="BS43" s="10"/>
      <c r="BT43" s="11">
        <f t="shared" si="0"/>
        <v>3</v>
      </c>
    </row>
    <row r="44" spans="1:72" ht="15">
      <c r="A44" s="113">
        <v>19</v>
      </c>
      <c r="B44" s="121" t="s">
        <v>49</v>
      </c>
      <c r="C44" s="159" t="s">
        <v>40</v>
      </c>
      <c r="D44" s="117" t="s">
        <v>5</v>
      </c>
      <c r="E44" s="119">
        <v>2</v>
      </c>
      <c r="F44" s="40">
        <v>46</v>
      </c>
      <c r="G44" s="4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71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59"/>
      <c r="BH44" s="53">
        <v>2</v>
      </c>
      <c r="BI44" s="53">
        <v>2</v>
      </c>
      <c r="BJ44" s="53">
        <v>2</v>
      </c>
      <c r="BK44" s="53">
        <v>2</v>
      </c>
      <c r="BL44" s="53">
        <v>2</v>
      </c>
      <c r="BM44" s="53">
        <v>4</v>
      </c>
      <c r="BN44" s="53">
        <v>6</v>
      </c>
      <c r="BO44" s="53">
        <v>6</v>
      </c>
      <c r="BP44" s="53">
        <v>6</v>
      </c>
      <c r="BQ44" s="53">
        <v>7</v>
      </c>
      <c r="BR44" s="53">
        <v>7</v>
      </c>
      <c r="BS44" s="10"/>
      <c r="BT44" s="11">
        <f t="shared" si="0"/>
        <v>46</v>
      </c>
    </row>
    <row r="45" spans="1:72" ht="15">
      <c r="A45" s="114"/>
      <c r="B45" s="122"/>
      <c r="C45" s="160"/>
      <c r="D45" s="118"/>
      <c r="E45" s="120"/>
      <c r="F45" s="40"/>
      <c r="G45" s="40">
        <v>4</v>
      </c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59"/>
      <c r="V45" s="59"/>
      <c r="W45" s="59"/>
      <c r="X45" s="59"/>
      <c r="Y45" s="59"/>
      <c r="Z45" s="59"/>
      <c r="AA45" s="59"/>
      <c r="AB45" s="59"/>
      <c r="AC45" s="59"/>
      <c r="AD45" s="71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59"/>
      <c r="BH45" s="53"/>
      <c r="BI45" s="53"/>
      <c r="BJ45" s="53"/>
      <c r="BK45" s="61"/>
      <c r="BL45" s="53"/>
      <c r="BM45" s="53">
        <v>1</v>
      </c>
      <c r="BN45" s="53">
        <v>1</v>
      </c>
      <c r="BO45" s="53">
        <v>1</v>
      </c>
      <c r="BP45" s="53">
        <v>1</v>
      </c>
      <c r="BQ45" s="53"/>
      <c r="BR45" s="53"/>
      <c r="BS45" s="10"/>
      <c r="BT45" s="11">
        <f t="shared" si="0"/>
        <v>4</v>
      </c>
    </row>
    <row r="46" spans="1:72" ht="15">
      <c r="A46" s="113">
        <v>20</v>
      </c>
      <c r="B46" s="121" t="s">
        <v>50</v>
      </c>
      <c r="C46" s="159" t="s">
        <v>41</v>
      </c>
      <c r="D46" s="117" t="s">
        <v>5</v>
      </c>
      <c r="E46" s="119">
        <v>4</v>
      </c>
      <c r="F46" s="40">
        <v>97</v>
      </c>
      <c r="G46" s="4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59"/>
      <c r="V46" s="59"/>
      <c r="W46" s="59"/>
      <c r="X46" s="59"/>
      <c r="Y46" s="59"/>
      <c r="Z46" s="59"/>
      <c r="AA46" s="59"/>
      <c r="AB46" s="62">
        <v>2</v>
      </c>
      <c r="AC46" s="62">
        <v>2</v>
      </c>
      <c r="AD46" s="62">
        <v>2</v>
      </c>
      <c r="AE46" s="62">
        <v>2</v>
      </c>
      <c r="AF46" s="62">
        <v>2</v>
      </c>
      <c r="AG46" s="62">
        <v>2</v>
      </c>
      <c r="AH46" s="62">
        <v>2</v>
      </c>
      <c r="AI46" s="62">
        <v>2</v>
      </c>
      <c r="AJ46" s="62">
        <v>2</v>
      </c>
      <c r="AK46" s="62">
        <v>2</v>
      </c>
      <c r="AL46" s="62">
        <v>3</v>
      </c>
      <c r="AM46" s="62">
        <v>3</v>
      </c>
      <c r="AN46" s="62">
        <v>3</v>
      </c>
      <c r="AO46" s="62">
        <v>2</v>
      </c>
      <c r="AP46" s="62">
        <v>2</v>
      </c>
      <c r="AQ46" s="62">
        <v>2</v>
      </c>
      <c r="AR46" s="62">
        <v>2</v>
      </c>
      <c r="AS46" s="62">
        <v>2</v>
      </c>
      <c r="AT46" s="62">
        <v>2</v>
      </c>
      <c r="AU46" s="62">
        <v>2</v>
      </c>
      <c r="AV46" s="62">
        <v>2</v>
      </c>
      <c r="AW46" s="62">
        <v>2</v>
      </c>
      <c r="AX46" s="62">
        <v>2</v>
      </c>
      <c r="AY46" s="62">
        <v>3</v>
      </c>
      <c r="AZ46" s="62">
        <v>2</v>
      </c>
      <c r="BA46" s="62">
        <v>2</v>
      </c>
      <c r="BB46" s="62">
        <v>2</v>
      </c>
      <c r="BC46" s="62">
        <v>2</v>
      </c>
      <c r="BD46" s="62">
        <v>2</v>
      </c>
      <c r="BE46" s="62">
        <v>2</v>
      </c>
      <c r="BF46" s="62">
        <v>2</v>
      </c>
      <c r="BG46" s="62">
        <v>2</v>
      </c>
      <c r="BH46" s="62">
        <v>2</v>
      </c>
      <c r="BI46" s="62">
        <v>2</v>
      </c>
      <c r="BJ46" s="62">
        <v>2</v>
      </c>
      <c r="BK46" s="62">
        <v>3</v>
      </c>
      <c r="BL46" s="62">
        <v>3</v>
      </c>
      <c r="BM46" s="62">
        <v>3</v>
      </c>
      <c r="BN46" s="62">
        <v>2</v>
      </c>
      <c r="BO46" s="62">
        <v>3</v>
      </c>
      <c r="BP46" s="62">
        <v>3</v>
      </c>
      <c r="BQ46" s="62">
        <v>3</v>
      </c>
      <c r="BR46" s="62">
        <v>3</v>
      </c>
      <c r="BS46" s="59"/>
      <c r="BT46" s="11">
        <f t="shared" si="0"/>
        <v>97</v>
      </c>
    </row>
    <row r="47" spans="1:72" ht="15">
      <c r="A47" s="114"/>
      <c r="B47" s="122"/>
      <c r="C47" s="160"/>
      <c r="D47" s="118"/>
      <c r="E47" s="120"/>
      <c r="F47" s="40"/>
      <c r="G47" s="40">
        <v>3</v>
      </c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>
        <v>1</v>
      </c>
      <c r="AS47" s="62"/>
      <c r="AT47" s="62"/>
      <c r="AU47" s="62"/>
      <c r="AV47" s="62"/>
      <c r="AW47" s="62"/>
      <c r="AX47" s="62"/>
      <c r="AY47" s="63"/>
      <c r="AZ47" s="62"/>
      <c r="BA47" s="62"/>
      <c r="BB47" s="62"/>
      <c r="BC47" s="62"/>
      <c r="BD47" s="62"/>
      <c r="BE47" s="62"/>
      <c r="BF47" s="62"/>
      <c r="BG47" s="103"/>
      <c r="BH47" s="103"/>
      <c r="BI47" s="103"/>
      <c r="BJ47" s="103">
        <v>1</v>
      </c>
      <c r="BK47" s="103"/>
      <c r="BL47" s="103">
        <v>1</v>
      </c>
      <c r="BM47" s="103"/>
      <c r="BN47" s="103"/>
      <c r="BO47" s="103"/>
      <c r="BP47" s="103"/>
      <c r="BQ47" s="103"/>
      <c r="BR47" s="103"/>
      <c r="BS47" s="10"/>
      <c r="BT47" s="11">
        <f t="shared" si="0"/>
        <v>3</v>
      </c>
    </row>
    <row r="48" spans="1:72" ht="15">
      <c r="A48" s="113">
        <v>21</v>
      </c>
      <c r="B48" s="121" t="s">
        <v>57</v>
      </c>
      <c r="C48" s="159" t="s">
        <v>51</v>
      </c>
      <c r="D48" s="117" t="s">
        <v>5</v>
      </c>
      <c r="E48" s="119">
        <v>1</v>
      </c>
      <c r="F48" s="40">
        <v>22</v>
      </c>
      <c r="G48" s="4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55">
        <v>2</v>
      </c>
      <c r="AE48" s="55">
        <v>2</v>
      </c>
      <c r="AF48" s="55">
        <v>2</v>
      </c>
      <c r="AG48" s="55">
        <v>2</v>
      </c>
      <c r="AH48" s="55">
        <v>2</v>
      </c>
      <c r="AI48" s="55">
        <v>2</v>
      </c>
      <c r="AJ48" s="55">
        <v>2</v>
      </c>
      <c r="AK48" s="55">
        <v>2</v>
      </c>
      <c r="AL48" s="55">
        <v>2</v>
      </c>
      <c r="AM48" s="55">
        <v>2</v>
      </c>
      <c r="AN48" s="55">
        <v>2</v>
      </c>
      <c r="AO48" s="58"/>
      <c r="AP48" s="58"/>
      <c r="AQ48" s="58"/>
      <c r="AR48" s="58"/>
      <c r="AS48" s="58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71"/>
      <c r="BL48" s="59"/>
      <c r="BM48" s="59"/>
      <c r="BN48" s="59"/>
      <c r="BO48" s="10"/>
      <c r="BP48" s="10"/>
      <c r="BQ48" s="10"/>
      <c r="BR48" s="10"/>
      <c r="BS48" s="10"/>
      <c r="BT48" s="11">
        <f t="shared" si="0"/>
        <v>22</v>
      </c>
    </row>
    <row r="49" spans="1:72" ht="15">
      <c r="A49" s="114"/>
      <c r="B49" s="122"/>
      <c r="C49" s="160"/>
      <c r="D49" s="118"/>
      <c r="E49" s="120"/>
      <c r="F49" s="40"/>
      <c r="G49" s="40">
        <v>3</v>
      </c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55"/>
      <c r="AE49" s="55">
        <v>1</v>
      </c>
      <c r="AF49" s="55"/>
      <c r="AG49" s="55"/>
      <c r="AH49" s="55">
        <v>1</v>
      </c>
      <c r="AI49" s="55"/>
      <c r="AJ49" s="55"/>
      <c r="AK49" s="55">
        <v>1</v>
      </c>
      <c r="AL49" s="55"/>
      <c r="AM49" s="55"/>
      <c r="AN49" s="55"/>
      <c r="AO49" s="58"/>
      <c r="AP49" s="58"/>
      <c r="AQ49" s="58"/>
      <c r="AR49" s="58"/>
      <c r="AS49" s="58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71"/>
      <c r="BL49" s="59"/>
      <c r="BM49" s="59"/>
      <c r="BN49" s="59"/>
      <c r="BO49" s="10"/>
      <c r="BP49" s="10"/>
      <c r="BQ49" s="10"/>
      <c r="BR49" s="10"/>
      <c r="BS49" s="10"/>
      <c r="BT49" s="11">
        <f t="shared" si="0"/>
        <v>3</v>
      </c>
    </row>
    <row r="50" spans="1:72" ht="15">
      <c r="A50" s="113">
        <v>22</v>
      </c>
      <c r="B50" s="121" t="s">
        <v>58</v>
      </c>
      <c r="C50" s="159" t="s">
        <v>52</v>
      </c>
      <c r="D50" s="117" t="s">
        <v>5</v>
      </c>
      <c r="E50" s="119">
        <v>2</v>
      </c>
      <c r="F50" s="40">
        <v>46</v>
      </c>
      <c r="G50" s="4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36"/>
      <c r="AE50" s="10"/>
      <c r="AF50" s="10"/>
      <c r="AG50" s="10"/>
      <c r="AH50" s="10"/>
      <c r="AI50" s="10"/>
      <c r="AJ50" s="10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81">
        <v>3</v>
      </c>
      <c r="BC50" s="81">
        <v>3</v>
      </c>
      <c r="BD50" s="81">
        <v>3</v>
      </c>
      <c r="BE50" s="81">
        <v>3</v>
      </c>
      <c r="BF50" s="81">
        <v>3</v>
      </c>
      <c r="BG50" s="81">
        <v>3</v>
      </c>
      <c r="BH50" s="81">
        <v>3</v>
      </c>
      <c r="BI50" s="81">
        <v>3</v>
      </c>
      <c r="BJ50" s="81">
        <v>3</v>
      </c>
      <c r="BK50" s="81">
        <v>3</v>
      </c>
      <c r="BL50" s="81">
        <v>3</v>
      </c>
      <c r="BM50" s="81">
        <v>3</v>
      </c>
      <c r="BN50" s="81">
        <v>3</v>
      </c>
      <c r="BO50" s="81">
        <v>3</v>
      </c>
      <c r="BP50" s="81">
        <v>3</v>
      </c>
      <c r="BQ50" s="112">
        <v>1</v>
      </c>
      <c r="BR50" s="59"/>
      <c r="BS50" s="59"/>
      <c r="BT50" s="11">
        <f t="shared" si="0"/>
        <v>46</v>
      </c>
    </row>
    <row r="51" spans="1:72" ht="15">
      <c r="A51" s="114"/>
      <c r="B51" s="122"/>
      <c r="C51" s="160"/>
      <c r="D51" s="118"/>
      <c r="E51" s="120"/>
      <c r="F51" s="40"/>
      <c r="G51" s="40">
        <v>4</v>
      </c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36"/>
      <c r="AE51" s="10"/>
      <c r="AF51" s="10"/>
      <c r="AG51" s="10"/>
      <c r="AH51" s="10"/>
      <c r="AI51" s="10"/>
      <c r="AJ51" s="10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81"/>
      <c r="BC51" s="81"/>
      <c r="BD51" s="81">
        <v>1</v>
      </c>
      <c r="BE51" s="81">
        <v>1</v>
      </c>
      <c r="BF51" s="81">
        <v>1</v>
      </c>
      <c r="BG51" s="81"/>
      <c r="BH51" s="81"/>
      <c r="BI51" s="81"/>
      <c r="BJ51" s="81"/>
      <c r="BK51" s="80"/>
      <c r="BL51" s="81"/>
      <c r="BM51" s="81">
        <v>1</v>
      </c>
      <c r="BN51" s="81"/>
      <c r="BO51" s="81"/>
      <c r="BP51" s="81"/>
      <c r="BQ51" s="112"/>
      <c r="BR51" s="10"/>
      <c r="BS51" s="10"/>
      <c r="BT51" s="11">
        <f t="shared" si="0"/>
        <v>4</v>
      </c>
    </row>
    <row r="52" spans="1:72" ht="15">
      <c r="A52" s="113">
        <v>23</v>
      </c>
      <c r="B52" s="121" t="s">
        <v>59</v>
      </c>
      <c r="C52" s="159" t="s">
        <v>53</v>
      </c>
      <c r="D52" s="117" t="s">
        <v>5</v>
      </c>
      <c r="E52" s="119">
        <v>4</v>
      </c>
      <c r="F52" s="40">
        <v>96</v>
      </c>
      <c r="G52" s="4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36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53">
        <v>4</v>
      </c>
      <c r="AP52" s="53">
        <v>4</v>
      </c>
      <c r="AQ52" s="53">
        <v>4</v>
      </c>
      <c r="AR52" s="53">
        <v>4</v>
      </c>
      <c r="AS52" s="53">
        <v>3</v>
      </c>
      <c r="AT52" s="53">
        <v>3</v>
      </c>
      <c r="AU52" s="53">
        <v>3</v>
      </c>
      <c r="AV52" s="53">
        <v>3</v>
      </c>
      <c r="AW52" s="53">
        <v>3</v>
      </c>
      <c r="AX52" s="53">
        <v>3</v>
      </c>
      <c r="AY52" s="53">
        <v>3</v>
      </c>
      <c r="AZ52" s="53">
        <v>3</v>
      </c>
      <c r="BA52" s="53">
        <v>3</v>
      </c>
      <c r="BB52" s="53">
        <v>3</v>
      </c>
      <c r="BC52" s="53">
        <v>3</v>
      </c>
      <c r="BD52" s="53">
        <v>3</v>
      </c>
      <c r="BE52" s="53">
        <v>3</v>
      </c>
      <c r="BF52" s="53">
        <v>3</v>
      </c>
      <c r="BG52" s="53">
        <v>3</v>
      </c>
      <c r="BH52" s="53">
        <v>3</v>
      </c>
      <c r="BI52" s="53">
        <v>3</v>
      </c>
      <c r="BJ52" s="53">
        <v>3</v>
      </c>
      <c r="BK52" s="53">
        <v>3</v>
      </c>
      <c r="BL52" s="53">
        <v>3</v>
      </c>
      <c r="BM52" s="53">
        <v>3</v>
      </c>
      <c r="BN52" s="53">
        <v>3</v>
      </c>
      <c r="BO52" s="53">
        <v>3</v>
      </c>
      <c r="BP52" s="53">
        <v>3</v>
      </c>
      <c r="BQ52" s="53">
        <v>4</v>
      </c>
      <c r="BR52" s="53">
        <v>4</v>
      </c>
      <c r="BS52" s="10"/>
      <c r="BT52" s="11">
        <f t="shared" si="0"/>
        <v>96</v>
      </c>
    </row>
    <row r="53" spans="1:72" ht="15">
      <c r="A53" s="114"/>
      <c r="B53" s="122"/>
      <c r="C53" s="160"/>
      <c r="D53" s="118"/>
      <c r="E53" s="120"/>
      <c r="F53" s="40"/>
      <c r="G53" s="40">
        <v>4</v>
      </c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36"/>
      <c r="AE53" s="10"/>
      <c r="AF53" s="10"/>
      <c r="AG53" s="10"/>
      <c r="AH53" s="10"/>
      <c r="AI53" s="10"/>
      <c r="AJ53" s="10"/>
      <c r="AK53" s="59"/>
      <c r="AL53" s="59"/>
      <c r="AM53" s="59"/>
      <c r="AN53" s="59"/>
      <c r="AO53" s="53">
        <v>1</v>
      </c>
      <c r="AP53" s="53"/>
      <c r="AQ53" s="53"/>
      <c r="AR53" s="53"/>
      <c r="AS53" s="53">
        <v>1</v>
      </c>
      <c r="AT53" s="53"/>
      <c r="AU53" s="53">
        <v>1</v>
      </c>
      <c r="AV53" s="53"/>
      <c r="AW53" s="53">
        <v>1</v>
      </c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61"/>
      <c r="BL53" s="53"/>
      <c r="BM53" s="53"/>
      <c r="BN53" s="53"/>
      <c r="BO53" s="53"/>
      <c r="BP53" s="53"/>
      <c r="BQ53" s="53"/>
      <c r="BR53" s="53"/>
      <c r="BS53" s="10"/>
      <c r="BT53" s="11">
        <f t="shared" si="0"/>
        <v>4</v>
      </c>
    </row>
    <row r="54" spans="1:72" ht="15">
      <c r="A54" s="113">
        <v>24</v>
      </c>
      <c r="B54" s="121" t="s">
        <v>60</v>
      </c>
      <c r="C54" s="159" t="s">
        <v>54</v>
      </c>
      <c r="D54" s="117" t="s">
        <v>5</v>
      </c>
      <c r="E54" s="119">
        <v>2</v>
      </c>
      <c r="F54" s="40">
        <v>46</v>
      </c>
      <c r="G54" s="4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36"/>
      <c r="AE54" s="10"/>
      <c r="AF54" s="10"/>
      <c r="AG54" s="10"/>
      <c r="AH54" s="10"/>
      <c r="AI54" s="10"/>
      <c r="AJ54" s="10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66">
        <v>3</v>
      </c>
      <c r="BH54" s="66">
        <v>3</v>
      </c>
      <c r="BI54" s="66">
        <v>3</v>
      </c>
      <c r="BJ54" s="66">
        <v>3</v>
      </c>
      <c r="BK54" s="66">
        <v>3</v>
      </c>
      <c r="BL54" s="66">
        <v>3</v>
      </c>
      <c r="BM54" s="66">
        <v>3</v>
      </c>
      <c r="BN54" s="66">
        <v>5</v>
      </c>
      <c r="BO54" s="66">
        <v>5</v>
      </c>
      <c r="BP54" s="66">
        <v>5</v>
      </c>
      <c r="BQ54" s="66">
        <v>5</v>
      </c>
      <c r="BR54" s="66">
        <v>5</v>
      </c>
      <c r="BS54" s="59"/>
      <c r="BT54" s="11">
        <f t="shared" si="0"/>
        <v>46</v>
      </c>
    </row>
    <row r="55" spans="1:72" ht="15">
      <c r="A55" s="114"/>
      <c r="B55" s="122"/>
      <c r="C55" s="160"/>
      <c r="D55" s="118"/>
      <c r="E55" s="120"/>
      <c r="F55" s="40"/>
      <c r="G55" s="40">
        <v>4</v>
      </c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36"/>
      <c r="AE55" s="10"/>
      <c r="AF55" s="10"/>
      <c r="AG55" s="10"/>
      <c r="AH55" s="10"/>
      <c r="AI55" s="10"/>
      <c r="AJ55" s="10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66">
        <v>1</v>
      </c>
      <c r="BH55" s="66">
        <v>1</v>
      </c>
      <c r="BI55" s="66">
        <v>1</v>
      </c>
      <c r="BJ55" s="66">
        <v>1</v>
      </c>
      <c r="BK55" s="82"/>
      <c r="BL55" s="66"/>
      <c r="BM55" s="66"/>
      <c r="BN55" s="66"/>
      <c r="BO55" s="66"/>
      <c r="BP55" s="66"/>
      <c r="BQ55" s="66"/>
      <c r="BR55" s="66"/>
      <c r="BS55" s="10"/>
      <c r="BT55" s="11">
        <f t="shared" si="0"/>
        <v>4</v>
      </c>
    </row>
    <row r="56" spans="1:72" ht="15">
      <c r="A56" s="113">
        <v>25</v>
      </c>
      <c r="B56" s="121" t="s">
        <v>61</v>
      </c>
      <c r="C56" s="159" t="s">
        <v>55</v>
      </c>
      <c r="D56" s="117" t="s">
        <v>5</v>
      </c>
      <c r="E56" s="119">
        <v>3</v>
      </c>
      <c r="F56" s="40">
        <v>70</v>
      </c>
      <c r="G56" s="4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36"/>
      <c r="AE56" s="10"/>
      <c r="AF56" s="10"/>
      <c r="AG56" s="10"/>
      <c r="AH56" s="10"/>
      <c r="AI56" s="10"/>
      <c r="AJ56" s="10"/>
      <c r="AK56" s="59"/>
      <c r="AL56" s="59"/>
      <c r="AM56" s="59"/>
      <c r="AN56" s="59"/>
      <c r="AO56" s="59"/>
      <c r="AP56" s="59"/>
      <c r="AQ56" s="59"/>
      <c r="AR56" s="59"/>
      <c r="AS56" s="65">
        <v>2</v>
      </c>
      <c r="AT56" s="65">
        <v>2</v>
      </c>
      <c r="AU56" s="65">
        <v>2</v>
      </c>
      <c r="AV56" s="65">
        <v>2</v>
      </c>
      <c r="AW56" s="65">
        <v>2</v>
      </c>
      <c r="AX56" s="65">
        <v>2</v>
      </c>
      <c r="AY56" s="65">
        <v>2</v>
      </c>
      <c r="AZ56" s="65">
        <v>2</v>
      </c>
      <c r="BA56" s="65">
        <v>2</v>
      </c>
      <c r="BB56" s="65">
        <v>2</v>
      </c>
      <c r="BC56" s="65">
        <v>2</v>
      </c>
      <c r="BD56" s="65">
        <v>2</v>
      </c>
      <c r="BE56" s="65">
        <v>2</v>
      </c>
      <c r="BF56" s="65">
        <v>2</v>
      </c>
      <c r="BG56" s="65">
        <v>2</v>
      </c>
      <c r="BH56" s="65">
        <v>2</v>
      </c>
      <c r="BI56" s="65">
        <v>2</v>
      </c>
      <c r="BJ56" s="65">
        <v>2</v>
      </c>
      <c r="BK56" s="65">
        <v>2</v>
      </c>
      <c r="BL56" s="65">
        <v>4</v>
      </c>
      <c r="BM56" s="65">
        <v>4</v>
      </c>
      <c r="BN56" s="65">
        <v>4</v>
      </c>
      <c r="BO56" s="65">
        <v>5</v>
      </c>
      <c r="BP56" s="65">
        <v>5</v>
      </c>
      <c r="BQ56" s="65">
        <v>5</v>
      </c>
      <c r="BR56" s="65">
        <v>5</v>
      </c>
      <c r="BS56" s="59"/>
      <c r="BT56" s="11">
        <f t="shared" si="0"/>
        <v>70</v>
      </c>
    </row>
    <row r="57" spans="1:72" ht="15">
      <c r="A57" s="114"/>
      <c r="B57" s="122"/>
      <c r="C57" s="160"/>
      <c r="D57" s="118"/>
      <c r="E57" s="120"/>
      <c r="F57" s="40"/>
      <c r="G57" s="40">
        <v>5</v>
      </c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36"/>
      <c r="AE57" s="10"/>
      <c r="AF57" s="10"/>
      <c r="AG57" s="10"/>
      <c r="AH57" s="10"/>
      <c r="AI57" s="10"/>
      <c r="AJ57" s="10"/>
      <c r="AK57" s="59"/>
      <c r="AL57" s="59"/>
      <c r="AM57" s="59"/>
      <c r="AN57" s="59"/>
      <c r="AO57" s="59"/>
      <c r="AP57" s="59"/>
      <c r="AQ57" s="59"/>
      <c r="AR57" s="59"/>
      <c r="AS57" s="65">
        <v>1</v>
      </c>
      <c r="AT57" s="65">
        <v>1</v>
      </c>
      <c r="AU57" s="65">
        <v>1</v>
      </c>
      <c r="AV57" s="65">
        <v>1</v>
      </c>
      <c r="AW57" s="65">
        <v>1</v>
      </c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79"/>
      <c r="BL57" s="65"/>
      <c r="BM57" s="65"/>
      <c r="BN57" s="65"/>
      <c r="BO57" s="65"/>
      <c r="BP57" s="65"/>
      <c r="BQ57" s="65"/>
      <c r="BR57" s="65"/>
      <c r="BS57" s="10"/>
      <c r="BT57" s="11">
        <f t="shared" si="0"/>
        <v>5</v>
      </c>
    </row>
    <row r="58" spans="1:72" ht="15">
      <c r="A58" s="123">
        <v>25</v>
      </c>
      <c r="B58" s="121" t="s">
        <v>74</v>
      </c>
      <c r="C58" s="161" t="s">
        <v>56</v>
      </c>
      <c r="D58" s="117" t="s">
        <v>5</v>
      </c>
      <c r="E58" s="125">
        <v>2</v>
      </c>
      <c r="F58" s="42">
        <v>44</v>
      </c>
      <c r="G58" s="4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68"/>
      <c r="AV58" s="68"/>
      <c r="AW58" s="68"/>
      <c r="AX58" s="83">
        <v>4</v>
      </c>
      <c r="AY58" s="83">
        <v>4</v>
      </c>
      <c r="AZ58" s="83">
        <v>4</v>
      </c>
      <c r="BA58" s="83">
        <v>4</v>
      </c>
      <c r="BB58" s="83">
        <v>4</v>
      </c>
      <c r="BC58" s="83">
        <v>3</v>
      </c>
      <c r="BD58" s="83">
        <v>3</v>
      </c>
      <c r="BE58" s="83">
        <v>3</v>
      </c>
      <c r="BF58" s="83">
        <v>3</v>
      </c>
      <c r="BG58" s="83">
        <v>2</v>
      </c>
      <c r="BH58" s="83">
        <v>2</v>
      </c>
      <c r="BI58" s="83">
        <v>2</v>
      </c>
      <c r="BJ58" s="83">
        <v>2</v>
      </c>
      <c r="BK58" s="83">
        <v>2</v>
      </c>
      <c r="BL58" s="83">
        <v>2</v>
      </c>
      <c r="BM58" s="68"/>
      <c r="BN58" s="68"/>
      <c r="BO58" s="68"/>
      <c r="BP58" s="68"/>
      <c r="BQ58" s="68"/>
      <c r="BR58" s="68"/>
      <c r="BS58" s="68"/>
      <c r="BT58" s="11">
        <f t="shared" si="0"/>
        <v>44</v>
      </c>
    </row>
    <row r="59" spans="1:72" ht="15">
      <c r="A59" s="124"/>
      <c r="B59" s="122"/>
      <c r="C59" s="160"/>
      <c r="D59" s="118"/>
      <c r="E59" s="120"/>
      <c r="F59" s="43"/>
      <c r="G59" s="43">
        <v>6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68"/>
      <c r="AL59" s="68"/>
      <c r="AM59" s="68"/>
      <c r="AN59" s="72"/>
      <c r="AO59" s="68"/>
      <c r="AP59" s="68"/>
      <c r="AQ59" s="68"/>
      <c r="AR59" s="68"/>
      <c r="AS59" s="68"/>
      <c r="AT59" s="68"/>
      <c r="AU59" s="68"/>
      <c r="AV59" s="68"/>
      <c r="AW59" s="68"/>
      <c r="AX59" s="83">
        <v>1</v>
      </c>
      <c r="AY59" s="83">
        <v>1</v>
      </c>
      <c r="AZ59" s="83">
        <v>1</v>
      </c>
      <c r="BA59" s="83"/>
      <c r="BB59" s="83">
        <v>1</v>
      </c>
      <c r="BC59" s="83">
        <v>1</v>
      </c>
      <c r="BD59" s="83">
        <v>1</v>
      </c>
      <c r="BE59" s="83"/>
      <c r="BF59" s="83"/>
      <c r="BG59" s="83"/>
      <c r="BH59" s="83"/>
      <c r="BI59" s="83"/>
      <c r="BJ59" s="83"/>
      <c r="BK59" s="83"/>
      <c r="BL59" s="83"/>
      <c r="BM59" s="68"/>
      <c r="BN59" s="68"/>
      <c r="BO59" s="68"/>
      <c r="BP59" s="68"/>
      <c r="BQ59" s="59"/>
      <c r="BR59" s="59"/>
      <c r="BS59" s="10"/>
      <c r="BT59" s="11">
        <f t="shared" si="0"/>
        <v>6</v>
      </c>
    </row>
    <row r="60" spans="1:72" ht="15">
      <c r="A60" s="113">
        <v>27</v>
      </c>
      <c r="B60" s="121" t="s">
        <v>75</v>
      </c>
      <c r="C60" s="159" t="s">
        <v>30</v>
      </c>
      <c r="D60" s="117" t="s">
        <v>5</v>
      </c>
      <c r="E60" s="119">
        <v>2</v>
      </c>
      <c r="F60" s="43">
        <v>30</v>
      </c>
      <c r="G60" s="43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73"/>
      <c r="AL60" s="73"/>
      <c r="AM60" s="73"/>
      <c r="AN60" s="73"/>
      <c r="AO60" s="44"/>
      <c r="AP60" s="44"/>
      <c r="AQ60" s="73"/>
      <c r="AR60" s="73"/>
      <c r="AS60" s="73"/>
      <c r="AT60" s="73"/>
      <c r="AU60" s="73"/>
      <c r="AV60" s="73"/>
      <c r="AW60" s="73"/>
      <c r="AX60" s="111">
        <v>2</v>
      </c>
      <c r="AY60" s="111">
        <v>2</v>
      </c>
      <c r="AZ60" s="111">
        <v>3</v>
      </c>
      <c r="BA60" s="111">
        <v>2</v>
      </c>
      <c r="BB60" s="111">
        <v>3</v>
      </c>
      <c r="BC60" s="111">
        <v>4</v>
      </c>
      <c r="BD60" s="111">
        <v>4</v>
      </c>
      <c r="BE60" s="111">
        <v>4</v>
      </c>
      <c r="BF60" s="111">
        <v>4</v>
      </c>
      <c r="BG60" s="111">
        <v>2</v>
      </c>
      <c r="BH60" s="58"/>
      <c r="BI60" s="58"/>
      <c r="BJ60" s="58"/>
      <c r="BK60" s="58"/>
      <c r="BL60" s="58"/>
      <c r="BM60" s="58"/>
      <c r="BN60" s="58"/>
      <c r="BO60" s="58"/>
      <c r="BP60" s="58"/>
      <c r="BQ60" s="58"/>
      <c r="BR60" s="58"/>
      <c r="BS60" s="10"/>
      <c r="BT60" s="11">
        <f t="shared" si="0"/>
        <v>30</v>
      </c>
    </row>
    <row r="61" spans="1:72" ht="15">
      <c r="A61" s="114"/>
      <c r="B61" s="122"/>
      <c r="C61" s="160"/>
      <c r="D61" s="118"/>
      <c r="E61" s="120"/>
      <c r="F61" s="43"/>
      <c r="G61" s="43">
        <v>20</v>
      </c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71"/>
      <c r="AX61" s="106">
        <v>3</v>
      </c>
      <c r="AY61" s="106">
        <v>3</v>
      </c>
      <c r="AZ61" s="106">
        <v>3</v>
      </c>
      <c r="BA61" s="106">
        <v>3</v>
      </c>
      <c r="BB61" s="106">
        <v>3</v>
      </c>
      <c r="BC61" s="106">
        <v>3</v>
      </c>
      <c r="BD61" s="106">
        <v>2</v>
      </c>
      <c r="BE61" s="106"/>
      <c r="BF61" s="106"/>
      <c r="BG61" s="106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10"/>
      <c r="BT61" s="11">
        <f t="shared" si="0"/>
        <v>20</v>
      </c>
    </row>
    <row r="62" spans="1:72" ht="15">
      <c r="A62" s="113">
        <v>28</v>
      </c>
      <c r="B62" s="121" t="s">
        <v>76</v>
      </c>
      <c r="C62" s="159" t="s">
        <v>31</v>
      </c>
      <c r="D62" s="117" t="s">
        <v>5</v>
      </c>
      <c r="E62" s="119">
        <v>3</v>
      </c>
      <c r="F62" s="43">
        <v>72</v>
      </c>
      <c r="G62" s="43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58"/>
      <c r="V62" s="58"/>
      <c r="W62" s="58"/>
      <c r="X62" s="58"/>
      <c r="Y62" s="58"/>
      <c r="Z62" s="53">
        <v>3</v>
      </c>
      <c r="AA62" s="53">
        <v>3</v>
      </c>
      <c r="AB62" s="53">
        <v>3</v>
      </c>
      <c r="AC62" s="53">
        <v>3</v>
      </c>
      <c r="AD62" s="53">
        <v>3</v>
      </c>
      <c r="AE62" s="53">
        <v>3</v>
      </c>
      <c r="AF62" s="53">
        <v>4</v>
      </c>
      <c r="AG62" s="53">
        <v>4</v>
      </c>
      <c r="AH62" s="53">
        <v>4</v>
      </c>
      <c r="AI62" s="53">
        <v>4</v>
      </c>
      <c r="AJ62" s="53">
        <v>3</v>
      </c>
      <c r="AK62" s="53">
        <v>3</v>
      </c>
      <c r="AL62" s="53">
        <v>3</v>
      </c>
      <c r="AM62" s="53">
        <v>3</v>
      </c>
      <c r="AN62" s="53">
        <v>3</v>
      </c>
      <c r="AO62" s="53">
        <v>3</v>
      </c>
      <c r="AP62" s="53">
        <v>3</v>
      </c>
      <c r="AQ62" s="53">
        <v>3</v>
      </c>
      <c r="AR62" s="53">
        <v>3</v>
      </c>
      <c r="AS62" s="53">
        <v>2</v>
      </c>
      <c r="AT62" s="53">
        <v>2</v>
      </c>
      <c r="AU62" s="53">
        <v>2</v>
      </c>
      <c r="AV62" s="53">
        <v>2</v>
      </c>
      <c r="AW62" s="53">
        <v>2</v>
      </c>
      <c r="AX62" s="110">
        <v>1</v>
      </c>
      <c r="AY62" s="58"/>
      <c r="AZ62" s="58"/>
      <c r="BA62" s="58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10"/>
      <c r="BP62" s="10"/>
      <c r="BQ62" s="10"/>
      <c r="BR62" s="10"/>
      <c r="BS62" s="10"/>
      <c r="BT62" s="11">
        <f t="shared" si="0"/>
        <v>72</v>
      </c>
    </row>
    <row r="63" spans="1:72" ht="15">
      <c r="A63" s="114"/>
      <c r="B63" s="122"/>
      <c r="C63" s="160"/>
      <c r="D63" s="118"/>
      <c r="E63" s="120"/>
      <c r="F63" s="43"/>
      <c r="G63" s="43">
        <v>3</v>
      </c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58"/>
      <c r="V63" s="58"/>
      <c r="W63" s="58"/>
      <c r="X63" s="58"/>
      <c r="Y63" s="58"/>
      <c r="Z63" s="76"/>
      <c r="AA63" s="76"/>
      <c r="AB63" s="76"/>
      <c r="AC63" s="76"/>
      <c r="AD63" s="76"/>
      <c r="AE63" s="76"/>
      <c r="AF63" s="53"/>
      <c r="AG63" s="53"/>
      <c r="AH63" s="53"/>
      <c r="AI63" s="53"/>
      <c r="AJ63" s="53"/>
      <c r="AK63" s="76"/>
      <c r="AL63" s="76"/>
      <c r="AM63" s="76"/>
      <c r="AN63" s="76"/>
      <c r="AO63" s="76"/>
      <c r="AP63" s="76">
        <v>1</v>
      </c>
      <c r="AQ63" s="76">
        <v>1</v>
      </c>
      <c r="AR63" s="76">
        <v>1</v>
      </c>
      <c r="AS63" s="76"/>
      <c r="AT63" s="76"/>
      <c r="AU63" s="76"/>
      <c r="AV63" s="76"/>
      <c r="AW63" s="76"/>
      <c r="AX63" s="58"/>
      <c r="AY63" s="58"/>
      <c r="AZ63" s="58"/>
      <c r="BA63" s="58"/>
      <c r="BB63" s="69"/>
      <c r="BC63" s="69"/>
      <c r="BD63" s="69"/>
      <c r="BE63" s="69"/>
      <c r="BF63" s="69"/>
      <c r="BG63" s="69"/>
      <c r="BH63" s="69"/>
      <c r="BI63" s="69"/>
      <c r="BJ63" s="69"/>
      <c r="BK63" s="70"/>
      <c r="BL63" s="69"/>
      <c r="BM63" s="69"/>
      <c r="BN63" s="69"/>
      <c r="BO63" s="29"/>
      <c r="BP63" s="29"/>
      <c r="BQ63" s="10"/>
      <c r="BR63" s="10"/>
      <c r="BS63" s="10"/>
      <c r="BT63" s="11">
        <f t="shared" si="0"/>
        <v>3</v>
      </c>
    </row>
    <row r="64" spans="1:72" ht="15">
      <c r="A64" s="113">
        <v>29</v>
      </c>
      <c r="B64" s="121" t="s">
        <v>77</v>
      </c>
      <c r="C64" s="159" t="s">
        <v>32</v>
      </c>
      <c r="D64" s="117" t="s">
        <v>5</v>
      </c>
      <c r="E64" s="119">
        <v>2</v>
      </c>
      <c r="F64" s="43">
        <v>35</v>
      </c>
      <c r="G64" s="43"/>
      <c r="H64" s="77">
        <v>2</v>
      </c>
      <c r="I64" s="77">
        <v>2</v>
      </c>
      <c r="J64" s="77">
        <v>2</v>
      </c>
      <c r="K64" s="77">
        <v>2</v>
      </c>
      <c r="L64" s="77">
        <v>2</v>
      </c>
      <c r="M64" s="77">
        <v>2</v>
      </c>
      <c r="N64" s="77">
        <v>2</v>
      </c>
      <c r="O64" s="77">
        <v>2</v>
      </c>
      <c r="P64" s="77">
        <v>2</v>
      </c>
      <c r="Q64" s="77">
        <v>2</v>
      </c>
      <c r="R64" s="77">
        <v>2</v>
      </c>
      <c r="S64" s="77">
        <v>2</v>
      </c>
      <c r="T64" s="77">
        <v>2</v>
      </c>
      <c r="U64" s="77">
        <v>2</v>
      </c>
      <c r="V64" s="77">
        <v>2</v>
      </c>
      <c r="W64" s="77">
        <v>2</v>
      </c>
      <c r="X64" s="77">
        <v>2</v>
      </c>
      <c r="Y64" s="77">
        <v>1</v>
      </c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69"/>
      <c r="AS64" s="69"/>
      <c r="AT64" s="69"/>
      <c r="AU64" s="69"/>
      <c r="AV64" s="69"/>
      <c r="AW64" s="69"/>
      <c r="AX64" s="58"/>
      <c r="AY64" s="58"/>
      <c r="AZ64" s="58"/>
      <c r="BA64" s="58"/>
      <c r="BB64" s="69"/>
      <c r="BC64" s="69"/>
      <c r="BD64" s="69"/>
      <c r="BE64" s="69"/>
      <c r="BF64" s="69"/>
      <c r="BG64" s="69"/>
      <c r="BH64" s="69"/>
      <c r="BI64" s="69"/>
      <c r="BJ64" s="69"/>
      <c r="BK64" s="69"/>
      <c r="BL64" s="69"/>
      <c r="BM64" s="69"/>
      <c r="BN64" s="69"/>
      <c r="BO64" s="29"/>
      <c r="BP64" s="29"/>
      <c r="BQ64" s="10"/>
      <c r="BR64" s="10"/>
      <c r="BS64" s="10"/>
      <c r="BT64" s="11">
        <f>SUM(H64:BS64)</f>
        <v>35</v>
      </c>
    </row>
    <row r="65" spans="1:72" ht="15">
      <c r="A65" s="114"/>
      <c r="B65" s="122"/>
      <c r="C65" s="160"/>
      <c r="D65" s="118"/>
      <c r="E65" s="120"/>
      <c r="F65" s="43"/>
      <c r="G65" s="43">
        <v>15</v>
      </c>
      <c r="H65" s="78">
        <v>1</v>
      </c>
      <c r="I65" s="77">
        <v>1</v>
      </c>
      <c r="J65" s="77">
        <v>1</v>
      </c>
      <c r="K65" s="78">
        <v>1</v>
      </c>
      <c r="L65" s="77">
        <v>1</v>
      </c>
      <c r="M65" s="77">
        <v>1</v>
      </c>
      <c r="N65" s="78">
        <v>1</v>
      </c>
      <c r="O65" s="77">
        <v>1</v>
      </c>
      <c r="P65" s="77">
        <v>1</v>
      </c>
      <c r="Q65" s="78">
        <v>1</v>
      </c>
      <c r="R65" s="77">
        <v>1</v>
      </c>
      <c r="S65" s="77">
        <v>1</v>
      </c>
      <c r="T65" s="78">
        <v>1</v>
      </c>
      <c r="U65" s="77">
        <v>1</v>
      </c>
      <c r="V65" s="77">
        <v>1</v>
      </c>
      <c r="W65" s="78"/>
      <c r="X65" s="77"/>
      <c r="Y65" s="77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69"/>
      <c r="AS65" s="69"/>
      <c r="AT65" s="69"/>
      <c r="AU65" s="69"/>
      <c r="AV65" s="69"/>
      <c r="AW65" s="69"/>
      <c r="AX65" s="58"/>
      <c r="AY65" s="58"/>
      <c r="AZ65" s="58"/>
      <c r="BA65" s="58"/>
      <c r="BB65" s="69"/>
      <c r="BC65" s="69"/>
      <c r="BD65" s="69"/>
      <c r="BE65" s="69"/>
      <c r="BF65" s="69"/>
      <c r="BG65" s="69"/>
      <c r="BH65" s="69"/>
      <c r="BI65" s="69"/>
      <c r="BJ65" s="69"/>
      <c r="BK65" s="70"/>
      <c r="BL65" s="69"/>
      <c r="BM65" s="69"/>
      <c r="BN65" s="69"/>
      <c r="BO65" s="29"/>
      <c r="BP65" s="29"/>
      <c r="BQ65" s="10"/>
      <c r="BR65" s="10"/>
      <c r="BS65" s="10"/>
      <c r="BT65" s="11">
        <f>SUM(H65:BS65)</f>
        <v>15</v>
      </c>
    </row>
    <row r="66" spans="1:72" ht="15">
      <c r="A66" s="113">
        <v>30</v>
      </c>
      <c r="B66" s="121" t="s">
        <v>78</v>
      </c>
      <c r="C66" s="159" t="s">
        <v>33</v>
      </c>
      <c r="D66" s="117" t="s">
        <v>5</v>
      </c>
      <c r="E66" s="119">
        <v>3</v>
      </c>
      <c r="F66" s="43">
        <v>65</v>
      </c>
      <c r="G66" s="43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104">
        <v>2</v>
      </c>
      <c r="AA66" s="67">
        <v>2</v>
      </c>
      <c r="AB66" s="67">
        <v>2</v>
      </c>
      <c r="AC66" s="67">
        <v>4</v>
      </c>
      <c r="AD66" s="67">
        <v>4</v>
      </c>
      <c r="AE66" s="67">
        <v>4</v>
      </c>
      <c r="AF66" s="67">
        <v>4</v>
      </c>
      <c r="AG66" s="67">
        <v>4</v>
      </c>
      <c r="AH66" s="67">
        <v>4</v>
      </c>
      <c r="AI66" s="67">
        <v>4</v>
      </c>
      <c r="AJ66" s="67">
        <v>3</v>
      </c>
      <c r="AK66" s="67">
        <v>3</v>
      </c>
      <c r="AL66" s="67">
        <v>3</v>
      </c>
      <c r="AM66" s="67">
        <v>5</v>
      </c>
      <c r="AN66" s="67">
        <v>5</v>
      </c>
      <c r="AO66" s="67">
        <v>6</v>
      </c>
      <c r="AP66" s="67">
        <v>6</v>
      </c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29"/>
      <c r="BP66" s="29"/>
      <c r="BQ66" s="29"/>
      <c r="BR66" s="29"/>
      <c r="BS66" s="29"/>
      <c r="BT66" s="11">
        <f>SUM(Z66:BS66)</f>
        <v>65</v>
      </c>
    </row>
    <row r="67" spans="1:72" ht="15">
      <c r="A67" s="114"/>
      <c r="B67" s="122"/>
      <c r="C67" s="160"/>
      <c r="D67" s="118"/>
      <c r="E67" s="120"/>
      <c r="F67" s="43"/>
      <c r="G67" s="43">
        <v>10</v>
      </c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104">
        <v>1</v>
      </c>
      <c r="AA67" s="67">
        <v>1</v>
      </c>
      <c r="AB67" s="67">
        <v>1</v>
      </c>
      <c r="AC67" s="67">
        <v>1</v>
      </c>
      <c r="AD67" s="67"/>
      <c r="AE67" s="67">
        <v>1</v>
      </c>
      <c r="AF67" s="67"/>
      <c r="AG67" s="67">
        <v>1</v>
      </c>
      <c r="AH67" s="67"/>
      <c r="AI67" s="67">
        <v>1</v>
      </c>
      <c r="AJ67" s="67"/>
      <c r="AK67" s="67">
        <v>1</v>
      </c>
      <c r="AL67" s="67"/>
      <c r="AM67" s="67">
        <v>1</v>
      </c>
      <c r="AN67" s="67"/>
      <c r="AO67" s="67">
        <v>1</v>
      </c>
      <c r="AP67" s="67"/>
      <c r="AQ67" s="69"/>
      <c r="AR67" s="69"/>
      <c r="AS67" s="69"/>
      <c r="AT67" s="69"/>
      <c r="AU67" s="69"/>
      <c r="AV67" s="70"/>
      <c r="AW67" s="69"/>
      <c r="AX67" s="69"/>
      <c r="AY67" s="69"/>
      <c r="AZ67" s="69"/>
      <c r="BA67" s="69"/>
      <c r="BB67" s="69"/>
      <c r="BC67" s="69"/>
      <c r="BD67" s="69"/>
      <c r="BE67" s="69"/>
      <c r="BF67" s="69"/>
      <c r="BG67" s="69"/>
      <c r="BH67" s="69"/>
      <c r="BI67" s="69"/>
      <c r="BJ67" s="69"/>
      <c r="BK67" s="70"/>
      <c r="BL67" s="69"/>
      <c r="BM67" s="69"/>
      <c r="BN67" s="69"/>
      <c r="BO67" s="29"/>
      <c r="BP67" s="29"/>
      <c r="BQ67" s="10"/>
      <c r="BR67" s="10"/>
      <c r="BS67" s="10"/>
      <c r="BT67" s="11">
        <f>SUM(Z67:BS67)</f>
        <v>10</v>
      </c>
    </row>
    <row r="68" spans="1:72" ht="15">
      <c r="A68" s="162" t="s">
        <v>34</v>
      </c>
      <c r="B68" s="163"/>
      <c r="C68" s="164"/>
      <c r="D68" s="45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105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46"/>
      <c r="BR68" s="46"/>
      <c r="BS68" s="46"/>
      <c r="BT68" s="46"/>
    </row>
    <row r="69" spans="1:72" ht="15">
      <c r="A69" s="113">
        <v>31</v>
      </c>
      <c r="B69" s="165" t="s">
        <v>73</v>
      </c>
      <c r="C69" s="159" t="s">
        <v>28</v>
      </c>
      <c r="D69" s="117" t="s">
        <v>5</v>
      </c>
      <c r="E69" s="119">
        <v>2</v>
      </c>
      <c r="F69" s="42">
        <v>33</v>
      </c>
      <c r="G69" s="42"/>
      <c r="H69" s="75">
        <v>1</v>
      </c>
      <c r="I69" s="75">
        <v>2</v>
      </c>
      <c r="J69" s="75">
        <v>2</v>
      </c>
      <c r="K69" s="75">
        <v>2</v>
      </c>
      <c r="L69" s="75">
        <v>2</v>
      </c>
      <c r="M69" s="75">
        <v>2</v>
      </c>
      <c r="N69" s="75">
        <v>2</v>
      </c>
      <c r="O69" s="75">
        <v>2</v>
      </c>
      <c r="P69" s="75">
        <v>2</v>
      </c>
      <c r="Q69" s="75">
        <v>2</v>
      </c>
      <c r="R69" s="75">
        <v>2</v>
      </c>
      <c r="S69" s="75">
        <v>2</v>
      </c>
      <c r="T69" s="75">
        <v>2</v>
      </c>
      <c r="U69" s="75">
        <v>2</v>
      </c>
      <c r="V69" s="75">
        <v>2</v>
      </c>
      <c r="W69" s="75">
        <v>2</v>
      </c>
      <c r="X69" s="75">
        <v>2</v>
      </c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68"/>
      <c r="BA69" s="68"/>
      <c r="BB69" s="68"/>
      <c r="BC69" s="68"/>
      <c r="BD69" s="68"/>
      <c r="BE69" s="68"/>
      <c r="BF69" s="68"/>
      <c r="BG69" s="68"/>
      <c r="BH69" s="68"/>
      <c r="BI69" s="68"/>
      <c r="BJ69" s="68"/>
      <c r="BK69" s="68"/>
      <c r="BL69" s="68"/>
      <c r="BM69" s="68"/>
      <c r="BN69" s="68"/>
      <c r="BO69" s="2"/>
      <c r="BP69" s="2"/>
      <c r="BQ69" s="10"/>
      <c r="BR69" s="10"/>
      <c r="BS69" s="10"/>
      <c r="BT69" s="11">
        <f>SUM(H69:BS69)</f>
        <v>33</v>
      </c>
    </row>
    <row r="70" spans="1:72" ht="15">
      <c r="A70" s="114"/>
      <c r="B70" s="165"/>
      <c r="C70" s="160"/>
      <c r="D70" s="118"/>
      <c r="E70" s="120"/>
      <c r="F70" s="43"/>
      <c r="G70" s="43">
        <v>17</v>
      </c>
      <c r="H70" s="75">
        <v>2</v>
      </c>
      <c r="I70" s="75">
        <v>1</v>
      </c>
      <c r="J70" s="75">
        <v>1</v>
      </c>
      <c r="K70" s="75">
        <v>1</v>
      </c>
      <c r="L70" s="75">
        <v>1</v>
      </c>
      <c r="M70" s="75">
        <v>1</v>
      </c>
      <c r="N70" s="75">
        <v>1</v>
      </c>
      <c r="O70" s="75">
        <v>1</v>
      </c>
      <c r="P70" s="75">
        <v>1</v>
      </c>
      <c r="Q70" s="75">
        <v>1</v>
      </c>
      <c r="R70" s="75">
        <v>1</v>
      </c>
      <c r="S70" s="75">
        <v>1</v>
      </c>
      <c r="T70" s="75">
        <v>1</v>
      </c>
      <c r="U70" s="75">
        <v>1</v>
      </c>
      <c r="V70" s="75">
        <v>1</v>
      </c>
      <c r="W70" s="75">
        <v>1</v>
      </c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68"/>
      <c r="BG70" s="68"/>
      <c r="BH70" s="68"/>
      <c r="BI70" s="68"/>
      <c r="BJ70" s="68"/>
      <c r="BK70" s="68"/>
      <c r="BL70" s="68"/>
      <c r="BM70" s="68"/>
      <c r="BN70" s="2"/>
      <c r="BO70" s="2"/>
      <c r="BP70" s="2"/>
      <c r="BQ70" s="10"/>
      <c r="BR70" s="10"/>
      <c r="BS70" s="10"/>
      <c r="BT70" s="11">
        <f>SUM(H70:BS70)</f>
        <v>17</v>
      </c>
    </row>
    <row r="71" spans="1:72" ht="15">
      <c r="A71" s="113">
        <v>32</v>
      </c>
      <c r="B71" s="166" t="s">
        <v>79</v>
      </c>
      <c r="C71" s="159" t="s">
        <v>29</v>
      </c>
      <c r="D71" s="117" t="s">
        <v>5</v>
      </c>
      <c r="E71" s="119">
        <v>3</v>
      </c>
      <c r="F71" s="40">
        <v>66</v>
      </c>
      <c r="G71" s="40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74">
        <v>3</v>
      </c>
      <c r="AA71" s="74">
        <v>3</v>
      </c>
      <c r="AB71" s="74">
        <v>3</v>
      </c>
      <c r="AC71" s="74">
        <v>3</v>
      </c>
      <c r="AD71" s="74">
        <v>3</v>
      </c>
      <c r="AE71" s="74">
        <v>3</v>
      </c>
      <c r="AF71" s="74">
        <v>3</v>
      </c>
      <c r="AG71" s="74">
        <v>3</v>
      </c>
      <c r="AH71" s="74">
        <v>3</v>
      </c>
      <c r="AI71" s="74">
        <v>3</v>
      </c>
      <c r="AJ71" s="74">
        <v>3</v>
      </c>
      <c r="AK71" s="74">
        <v>3</v>
      </c>
      <c r="AL71" s="74">
        <v>3</v>
      </c>
      <c r="AM71" s="74">
        <v>3</v>
      </c>
      <c r="AN71" s="74">
        <v>3</v>
      </c>
      <c r="AO71" s="74">
        <v>3</v>
      </c>
      <c r="AP71" s="74">
        <v>3</v>
      </c>
      <c r="AQ71" s="74">
        <v>3</v>
      </c>
      <c r="AR71" s="74">
        <v>3</v>
      </c>
      <c r="AS71" s="74">
        <v>3</v>
      </c>
      <c r="AT71" s="74">
        <v>3</v>
      </c>
      <c r="AU71" s="74">
        <v>3</v>
      </c>
      <c r="AV71" s="58"/>
      <c r="AW71" s="58"/>
      <c r="AX71" s="58"/>
      <c r="AY71" s="58"/>
      <c r="AZ71" s="29"/>
      <c r="BA71" s="69"/>
      <c r="BB71" s="69"/>
      <c r="BC71" s="69"/>
      <c r="BD71" s="69"/>
      <c r="BE71" s="69"/>
      <c r="BF71" s="69"/>
      <c r="BG71" s="69"/>
      <c r="BH71" s="69"/>
      <c r="BI71" s="69"/>
      <c r="BJ71" s="69"/>
      <c r="BK71" s="69"/>
      <c r="BL71" s="69"/>
      <c r="BM71" s="69"/>
      <c r="BN71" s="69"/>
      <c r="BO71" s="29"/>
      <c r="BP71" s="29"/>
      <c r="BQ71" s="29"/>
      <c r="BR71" s="29"/>
      <c r="BS71" s="29"/>
      <c r="BT71" s="11">
        <f>SUM(Z71:BS71)</f>
        <v>66</v>
      </c>
    </row>
    <row r="72" spans="1:72" ht="15">
      <c r="A72" s="114"/>
      <c r="B72" s="166"/>
      <c r="C72" s="160"/>
      <c r="D72" s="118"/>
      <c r="E72" s="120"/>
      <c r="F72" s="40"/>
      <c r="G72" s="40">
        <v>9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74">
        <v>1</v>
      </c>
      <c r="AA72" s="74"/>
      <c r="AB72" s="74">
        <v>1</v>
      </c>
      <c r="AC72" s="74"/>
      <c r="AD72" s="74">
        <v>1</v>
      </c>
      <c r="AE72" s="74"/>
      <c r="AF72" s="74">
        <v>1</v>
      </c>
      <c r="AG72" s="74"/>
      <c r="AH72" s="74">
        <v>1</v>
      </c>
      <c r="AI72" s="74"/>
      <c r="AJ72" s="74">
        <v>1</v>
      </c>
      <c r="AK72" s="74"/>
      <c r="AL72" s="74">
        <v>1</v>
      </c>
      <c r="AM72" s="74"/>
      <c r="AN72" s="74">
        <v>1</v>
      </c>
      <c r="AO72" s="74"/>
      <c r="AP72" s="74">
        <v>1</v>
      </c>
      <c r="AQ72" s="74"/>
      <c r="AR72" s="74"/>
      <c r="AS72" s="74"/>
      <c r="AT72" s="74"/>
      <c r="AU72" s="74"/>
      <c r="AV72" s="58"/>
      <c r="AW72" s="58"/>
      <c r="AX72" s="58"/>
      <c r="AY72" s="58"/>
      <c r="AZ72" s="29"/>
      <c r="BA72" s="69"/>
      <c r="BB72" s="69"/>
      <c r="BC72" s="69"/>
      <c r="BD72" s="69"/>
      <c r="BE72" s="69"/>
      <c r="BF72" s="69"/>
      <c r="BG72" s="69"/>
      <c r="BH72" s="69"/>
      <c r="BI72" s="69"/>
      <c r="BJ72" s="69"/>
      <c r="BK72" s="70"/>
      <c r="BL72" s="69"/>
      <c r="BM72" s="69"/>
      <c r="BN72" s="69"/>
      <c r="BO72" s="29"/>
      <c r="BP72" s="29"/>
      <c r="BQ72" s="10"/>
      <c r="BR72" s="10"/>
      <c r="BS72" s="10"/>
      <c r="BT72" s="11">
        <f>SUM(Z72:BS72)</f>
        <v>9</v>
      </c>
    </row>
    <row r="73" spans="1:72">
      <c r="A73" s="47"/>
      <c r="B73" s="47"/>
      <c r="C73" s="48"/>
      <c r="D73" s="47"/>
      <c r="E73" s="49">
        <f>SUM(E7:E72)</f>
        <v>87</v>
      </c>
      <c r="F73" s="49">
        <f t="shared" ref="F73:BQ73" si="1">SUM(F7:F72)</f>
        <v>1883</v>
      </c>
      <c r="G73" s="49">
        <f t="shared" si="1"/>
        <v>292</v>
      </c>
      <c r="H73" s="49">
        <f t="shared" si="1"/>
        <v>34</v>
      </c>
      <c r="I73" s="49">
        <f t="shared" si="1"/>
        <v>35</v>
      </c>
      <c r="J73" s="49">
        <f t="shared" si="1"/>
        <v>35</v>
      </c>
      <c r="K73" s="49">
        <f t="shared" si="1"/>
        <v>35</v>
      </c>
      <c r="L73" s="49">
        <f t="shared" si="1"/>
        <v>35</v>
      </c>
      <c r="M73" s="49">
        <f t="shared" si="1"/>
        <v>35</v>
      </c>
      <c r="N73" s="49">
        <f t="shared" si="1"/>
        <v>35</v>
      </c>
      <c r="O73" s="49">
        <f t="shared" si="1"/>
        <v>35</v>
      </c>
      <c r="P73" s="49">
        <f t="shared" si="1"/>
        <v>35</v>
      </c>
      <c r="Q73" s="49">
        <f t="shared" si="1"/>
        <v>35</v>
      </c>
      <c r="R73" s="49">
        <f t="shared" si="1"/>
        <v>35</v>
      </c>
      <c r="S73" s="49">
        <f t="shared" si="1"/>
        <v>35</v>
      </c>
      <c r="T73" s="49">
        <f t="shared" si="1"/>
        <v>34</v>
      </c>
      <c r="U73" s="49">
        <f t="shared" si="1"/>
        <v>34</v>
      </c>
      <c r="V73" s="49">
        <f t="shared" si="1"/>
        <v>35</v>
      </c>
      <c r="W73" s="49">
        <f t="shared" si="1"/>
        <v>35</v>
      </c>
      <c r="X73" s="49">
        <f t="shared" si="1"/>
        <v>35</v>
      </c>
      <c r="Y73" s="49">
        <f t="shared" si="1"/>
        <v>33</v>
      </c>
      <c r="Z73" s="49">
        <f t="shared" ref="Z73:AY73" si="2">SUM(Z7:Z72)</f>
        <v>37</v>
      </c>
      <c r="AA73" s="49">
        <f t="shared" si="2"/>
        <v>35</v>
      </c>
      <c r="AB73" s="49">
        <f t="shared" si="2"/>
        <v>36</v>
      </c>
      <c r="AC73" s="49">
        <f t="shared" si="2"/>
        <v>33</v>
      </c>
      <c r="AD73" s="49">
        <f t="shared" si="2"/>
        <v>33</v>
      </c>
      <c r="AE73" s="49">
        <f t="shared" si="2"/>
        <v>34</v>
      </c>
      <c r="AF73" s="49">
        <f t="shared" si="2"/>
        <v>36</v>
      </c>
      <c r="AG73" s="49">
        <f t="shared" si="2"/>
        <v>35</v>
      </c>
      <c r="AH73" s="49">
        <f t="shared" si="2"/>
        <v>35</v>
      </c>
      <c r="AI73" s="49">
        <f t="shared" si="2"/>
        <v>35</v>
      </c>
      <c r="AJ73" s="49">
        <f t="shared" si="2"/>
        <v>35</v>
      </c>
      <c r="AK73" s="49">
        <f t="shared" si="2"/>
        <v>36</v>
      </c>
      <c r="AL73" s="49">
        <f t="shared" si="2"/>
        <v>34</v>
      </c>
      <c r="AM73" s="49">
        <f t="shared" si="2"/>
        <v>34</v>
      </c>
      <c r="AN73" s="49">
        <f t="shared" si="2"/>
        <v>34</v>
      </c>
      <c r="AO73" s="49">
        <f t="shared" si="2"/>
        <v>35</v>
      </c>
      <c r="AP73" s="49">
        <f t="shared" si="2"/>
        <v>35</v>
      </c>
      <c r="AQ73" s="49">
        <f t="shared" si="2"/>
        <v>36</v>
      </c>
      <c r="AR73" s="49">
        <f t="shared" si="2"/>
        <v>36</v>
      </c>
      <c r="AS73" s="49">
        <f t="shared" si="2"/>
        <v>36</v>
      </c>
      <c r="AT73" s="49">
        <f t="shared" si="2"/>
        <v>35</v>
      </c>
      <c r="AU73" s="49">
        <f t="shared" si="2"/>
        <v>34</v>
      </c>
      <c r="AV73" s="49">
        <f t="shared" si="2"/>
        <v>34</v>
      </c>
      <c r="AW73" s="49">
        <f t="shared" si="2"/>
        <v>34</v>
      </c>
      <c r="AX73" s="49">
        <f t="shared" si="2"/>
        <v>37</v>
      </c>
      <c r="AY73" s="49">
        <f t="shared" si="2"/>
        <v>36</v>
      </c>
      <c r="AZ73" s="49">
        <f t="shared" si="1"/>
        <v>36</v>
      </c>
      <c r="BA73" s="49">
        <f t="shared" si="1"/>
        <v>35</v>
      </c>
      <c r="BB73" s="49">
        <f t="shared" si="1"/>
        <v>36</v>
      </c>
      <c r="BC73" s="49">
        <f t="shared" si="1"/>
        <v>35</v>
      </c>
      <c r="BD73" s="49">
        <f t="shared" si="1"/>
        <v>35</v>
      </c>
      <c r="BE73" s="49">
        <f t="shared" si="1"/>
        <v>34</v>
      </c>
      <c r="BF73" s="49">
        <f t="shared" si="1"/>
        <v>33</v>
      </c>
      <c r="BG73" s="49">
        <f t="shared" si="1"/>
        <v>33</v>
      </c>
      <c r="BH73" s="49">
        <f t="shared" si="1"/>
        <v>33</v>
      </c>
      <c r="BI73" s="49">
        <f t="shared" si="1"/>
        <v>33</v>
      </c>
      <c r="BJ73" s="49">
        <f t="shared" si="1"/>
        <v>35</v>
      </c>
      <c r="BK73" s="49">
        <f t="shared" si="1"/>
        <v>33</v>
      </c>
      <c r="BL73" s="49">
        <f t="shared" si="1"/>
        <v>34</v>
      </c>
      <c r="BM73" s="49">
        <f t="shared" si="1"/>
        <v>34</v>
      </c>
      <c r="BN73" s="49">
        <f t="shared" si="1"/>
        <v>33</v>
      </c>
      <c r="BO73" s="49">
        <f t="shared" si="1"/>
        <v>33</v>
      </c>
      <c r="BP73" s="49">
        <f t="shared" si="1"/>
        <v>33</v>
      </c>
      <c r="BQ73" s="49">
        <f t="shared" si="1"/>
        <v>32</v>
      </c>
      <c r="BR73" s="49">
        <f t="shared" ref="BR73:BT73" si="3">SUM(BR7:BR72)</f>
        <v>31</v>
      </c>
      <c r="BS73" s="49"/>
      <c r="BT73" s="49">
        <f t="shared" si="3"/>
        <v>2175</v>
      </c>
    </row>
    <row r="76" spans="1:72" ht="34.5" customHeight="1">
      <c r="B76" s="143" t="s">
        <v>71</v>
      </c>
      <c r="C76" s="143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  <c r="O76" s="143"/>
      <c r="P76" s="143"/>
      <c r="Q76" s="143"/>
      <c r="R76" s="143"/>
      <c r="S76" s="143"/>
      <c r="T76" s="143"/>
      <c r="U76" s="143"/>
      <c r="V76" s="143"/>
      <c r="W76" s="143"/>
      <c r="X76" s="96"/>
      <c r="Y76" s="96"/>
      <c r="Z76" s="96"/>
      <c r="AA76" s="92"/>
      <c r="AB76" s="92"/>
    </row>
    <row r="77" spans="1:72" ht="51">
      <c r="B77" s="144" t="s">
        <v>63</v>
      </c>
      <c r="C77" s="145"/>
      <c r="D77" s="97" t="s">
        <v>64</v>
      </c>
      <c r="E77" s="97" t="s">
        <v>13</v>
      </c>
      <c r="F77" s="97" t="s">
        <v>65</v>
      </c>
      <c r="G77" s="146" t="s">
        <v>66</v>
      </c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47"/>
      <c r="X77" s="147"/>
      <c r="Y77" s="147"/>
      <c r="Z77" s="148"/>
      <c r="AA77" s="93" t="s">
        <v>67</v>
      </c>
      <c r="AB77" s="93" t="s">
        <v>67</v>
      </c>
    </row>
    <row r="78" spans="1:72">
      <c r="B78" s="149" t="s">
        <v>68</v>
      </c>
      <c r="C78" s="150"/>
      <c r="D78" s="98"/>
      <c r="E78" s="98"/>
      <c r="F78" s="98"/>
      <c r="G78" s="99">
        <v>1</v>
      </c>
      <c r="H78" s="99">
        <v>2</v>
      </c>
      <c r="I78" s="99">
        <v>3</v>
      </c>
      <c r="J78" s="99">
        <v>4</v>
      </c>
      <c r="K78" s="99">
        <v>5</v>
      </c>
      <c r="L78" s="99">
        <v>6</v>
      </c>
      <c r="M78" s="100">
        <v>7</v>
      </c>
      <c r="N78" s="100">
        <v>8</v>
      </c>
      <c r="O78" s="100">
        <v>9</v>
      </c>
      <c r="P78" s="100">
        <v>10</v>
      </c>
      <c r="Q78" s="100">
        <v>11</v>
      </c>
      <c r="R78" s="100">
        <v>12</v>
      </c>
      <c r="S78" s="100">
        <v>13</v>
      </c>
      <c r="T78" s="100">
        <v>14</v>
      </c>
      <c r="U78" s="100">
        <v>15</v>
      </c>
      <c r="V78" s="100">
        <v>16</v>
      </c>
      <c r="W78" s="100">
        <v>17</v>
      </c>
      <c r="X78" s="100">
        <v>18</v>
      </c>
      <c r="Y78" s="100">
        <v>19</v>
      </c>
      <c r="Z78" s="100">
        <v>20</v>
      </c>
      <c r="AA78" s="95"/>
      <c r="AB78" s="95"/>
    </row>
    <row r="79" spans="1:72">
      <c r="B79" s="151" t="s">
        <v>69</v>
      </c>
      <c r="C79" s="152"/>
      <c r="D79" s="155">
        <v>15</v>
      </c>
      <c r="E79" s="101">
        <v>295</v>
      </c>
      <c r="F79" s="102"/>
      <c r="G79" s="101">
        <v>15</v>
      </c>
      <c r="H79" s="101">
        <v>15</v>
      </c>
      <c r="I79" s="101">
        <v>15</v>
      </c>
      <c r="J79" s="101">
        <v>15</v>
      </c>
      <c r="K79" s="101">
        <v>15</v>
      </c>
      <c r="L79" s="101">
        <v>16</v>
      </c>
      <c r="M79" s="101">
        <v>15</v>
      </c>
      <c r="N79" s="101">
        <v>15</v>
      </c>
      <c r="O79" s="101">
        <v>15</v>
      </c>
      <c r="P79" s="101">
        <v>15</v>
      </c>
      <c r="Q79" s="101">
        <v>15</v>
      </c>
      <c r="R79" s="101">
        <v>15</v>
      </c>
      <c r="S79" s="101">
        <v>15</v>
      </c>
      <c r="T79" s="101">
        <v>15</v>
      </c>
      <c r="U79" s="101">
        <v>15</v>
      </c>
      <c r="V79" s="101">
        <v>15</v>
      </c>
      <c r="W79" s="101">
        <v>14</v>
      </c>
      <c r="X79" s="101">
        <v>14</v>
      </c>
      <c r="Y79" s="101">
        <v>14</v>
      </c>
      <c r="Z79" s="101">
        <v>12</v>
      </c>
      <c r="AA79" s="94">
        <v>295</v>
      </c>
      <c r="AB79" s="94"/>
    </row>
    <row r="80" spans="1:72">
      <c r="B80" s="153"/>
      <c r="C80" s="154"/>
      <c r="D80" s="156"/>
      <c r="E80" s="102"/>
      <c r="F80" s="102">
        <v>80</v>
      </c>
      <c r="G80" s="101">
        <v>2</v>
      </c>
      <c r="H80" s="101">
        <v>2</v>
      </c>
      <c r="I80" s="101">
        <v>3</v>
      </c>
      <c r="J80" s="101">
        <v>3</v>
      </c>
      <c r="K80" s="101">
        <v>3</v>
      </c>
      <c r="L80" s="101">
        <v>3</v>
      </c>
      <c r="M80" s="101">
        <v>4</v>
      </c>
      <c r="N80" s="101">
        <v>4</v>
      </c>
      <c r="O80" s="101">
        <v>4</v>
      </c>
      <c r="P80" s="101">
        <v>4</v>
      </c>
      <c r="Q80" s="101">
        <v>4</v>
      </c>
      <c r="R80" s="101">
        <v>5</v>
      </c>
      <c r="S80" s="101">
        <v>5</v>
      </c>
      <c r="T80" s="101">
        <v>6</v>
      </c>
      <c r="U80" s="101">
        <v>6</v>
      </c>
      <c r="V80" s="101">
        <v>6</v>
      </c>
      <c r="W80" s="101">
        <v>4</v>
      </c>
      <c r="X80" s="101">
        <v>4</v>
      </c>
      <c r="Y80" s="101">
        <v>4</v>
      </c>
      <c r="Z80" s="101">
        <v>4</v>
      </c>
      <c r="AA80" s="94"/>
      <c r="AB80" s="94">
        <v>80</v>
      </c>
    </row>
    <row r="81" spans="2:28">
      <c r="B81" s="157" t="s">
        <v>70</v>
      </c>
      <c r="C81" s="158"/>
      <c r="D81" s="98"/>
      <c r="E81" s="99">
        <v>295</v>
      </c>
      <c r="F81" s="98">
        <v>80</v>
      </c>
      <c r="G81" s="99">
        <v>17</v>
      </c>
      <c r="H81" s="99">
        <v>17</v>
      </c>
      <c r="I81" s="99">
        <v>18</v>
      </c>
      <c r="J81" s="99">
        <v>18</v>
      </c>
      <c r="K81" s="99">
        <v>18</v>
      </c>
      <c r="L81" s="99">
        <v>19</v>
      </c>
      <c r="M81" s="99">
        <v>19</v>
      </c>
      <c r="N81" s="99">
        <v>19</v>
      </c>
      <c r="O81" s="99">
        <v>19</v>
      </c>
      <c r="P81" s="99">
        <v>19</v>
      </c>
      <c r="Q81" s="99">
        <v>19</v>
      </c>
      <c r="R81" s="99">
        <v>20</v>
      </c>
      <c r="S81" s="99">
        <v>20</v>
      </c>
      <c r="T81" s="99">
        <v>21</v>
      </c>
      <c r="U81" s="99">
        <v>21</v>
      </c>
      <c r="V81" s="99">
        <v>21</v>
      </c>
      <c r="W81" s="99">
        <v>18</v>
      </c>
      <c r="X81" s="99">
        <v>18</v>
      </c>
      <c r="Y81" s="99">
        <v>18</v>
      </c>
      <c r="Z81" s="99">
        <v>16</v>
      </c>
      <c r="AA81" s="94">
        <v>295</v>
      </c>
      <c r="AB81" s="94">
        <v>80</v>
      </c>
    </row>
  </sheetData>
  <mergeCells count="180">
    <mergeCell ref="B76:W76"/>
    <mergeCell ref="B77:C77"/>
    <mergeCell ref="G77:Z77"/>
    <mergeCell ref="B78:C78"/>
    <mergeCell ref="B79:C80"/>
    <mergeCell ref="D79:D80"/>
    <mergeCell ref="B81:C81"/>
    <mergeCell ref="A7:A8"/>
    <mergeCell ref="B7:B8"/>
    <mergeCell ref="C7:C8"/>
    <mergeCell ref="D7:D8"/>
    <mergeCell ref="E7:E8"/>
    <mergeCell ref="B9:B10"/>
    <mergeCell ref="C9:C10"/>
    <mergeCell ref="D9:D10"/>
    <mergeCell ref="E9:E10"/>
    <mergeCell ref="B11:B12"/>
    <mergeCell ref="C11:C12"/>
    <mergeCell ref="D11:D12"/>
    <mergeCell ref="E11:E12"/>
    <mergeCell ref="A13:A14"/>
    <mergeCell ref="B13:B14"/>
    <mergeCell ref="C13:C14"/>
    <mergeCell ref="D13:D14"/>
    <mergeCell ref="A1:I1"/>
    <mergeCell ref="A2:AJ2"/>
    <mergeCell ref="A3:AJ3"/>
    <mergeCell ref="A4:A5"/>
    <mergeCell ref="B4:B5"/>
    <mergeCell ref="C4:C5"/>
    <mergeCell ref="D4:D5"/>
    <mergeCell ref="E4:E5"/>
    <mergeCell ref="F4:F5"/>
    <mergeCell ref="G4:G5"/>
    <mergeCell ref="H4:AN4"/>
    <mergeCell ref="E13:E14"/>
    <mergeCell ref="A15:A16"/>
    <mergeCell ref="B15:B16"/>
    <mergeCell ref="C15:C16"/>
    <mergeCell ref="D15:D16"/>
    <mergeCell ref="E15:E16"/>
    <mergeCell ref="A17:A18"/>
    <mergeCell ref="B17:B18"/>
    <mergeCell ref="C17:C18"/>
    <mergeCell ref="D17:D18"/>
    <mergeCell ref="E17:E18"/>
    <mergeCell ref="A20:A21"/>
    <mergeCell ref="B20:B21"/>
    <mergeCell ref="C20:C21"/>
    <mergeCell ref="D20:D21"/>
    <mergeCell ref="E20:E21"/>
    <mergeCell ref="A22:A23"/>
    <mergeCell ref="B22:B23"/>
    <mergeCell ref="C22:C23"/>
    <mergeCell ref="D22:D23"/>
    <mergeCell ref="E22:E23"/>
    <mergeCell ref="A24:A25"/>
    <mergeCell ref="B24:B25"/>
    <mergeCell ref="C24:C25"/>
    <mergeCell ref="D24:D25"/>
    <mergeCell ref="E24:E25"/>
    <mergeCell ref="A26:A27"/>
    <mergeCell ref="B26:B27"/>
    <mergeCell ref="C26:C27"/>
    <mergeCell ref="D26:D27"/>
    <mergeCell ref="E26:E27"/>
    <mergeCell ref="A28:A29"/>
    <mergeCell ref="B28:B29"/>
    <mergeCell ref="C28:C29"/>
    <mergeCell ref="D28:D29"/>
    <mergeCell ref="E28:E29"/>
    <mergeCell ref="A30:A31"/>
    <mergeCell ref="B30:B31"/>
    <mergeCell ref="C30:C31"/>
    <mergeCell ref="D30:D31"/>
    <mergeCell ref="E30:E31"/>
    <mergeCell ref="A32:A33"/>
    <mergeCell ref="B32:B33"/>
    <mergeCell ref="C32:C33"/>
    <mergeCell ref="D32:D33"/>
    <mergeCell ref="E32:E33"/>
    <mergeCell ref="A34:A35"/>
    <mergeCell ref="B34:B35"/>
    <mergeCell ref="C34:C35"/>
    <mergeCell ref="D34:D35"/>
    <mergeCell ref="E34:E35"/>
    <mergeCell ref="A36:A37"/>
    <mergeCell ref="B36:B37"/>
    <mergeCell ref="C36:C37"/>
    <mergeCell ref="D36:D37"/>
    <mergeCell ref="E36:E37"/>
    <mergeCell ref="A38:A39"/>
    <mergeCell ref="B38:B39"/>
    <mergeCell ref="C38:C39"/>
    <mergeCell ref="D38:D39"/>
    <mergeCell ref="E38:E39"/>
    <mergeCell ref="A40:A41"/>
    <mergeCell ref="B40:B41"/>
    <mergeCell ref="C40:C41"/>
    <mergeCell ref="D40:D41"/>
    <mergeCell ref="E40:E41"/>
    <mergeCell ref="A42:A43"/>
    <mergeCell ref="B42:B43"/>
    <mergeCell ref="C42:C43"/>
    <mergeCell ref="D42:D43"/>
    <mergeCell ref="E42:E43"/>
    <mergeCell ref="A44:A45"/>
    <mergeCell ref="B44:B45"/>
    <mergeCell ref="C44:C45"/>
    <mergeCell ref="D44:D45"/>
    <mergeCell ref="E44:E45"/>
    <mergeCell ref="A46:A47"/>
    <mergeCell ref="B46:B47"/>
    <mergeCell ref="C46:C47"/>
    <mergeCell ref="D46:D47"/>
    <mergeCell ref="E46:E47"/>
    <mergeCell ref="A48:A49"/>
    <mergeCell ref="B48:B49"/>
    <mergeCell ref="C48:C49"/>
    <mergeCell ref="D48:D49"/>
    <mergeCell ref="E48:E49"/>
    <mergeCell ref="A50:A51"/>
    <mergeCell ref="B50:B51"/>
    <mergeCell ref="C50:C51"/>
    <mergeCell ref="D50:D51"/>
    <mergeCell ref="E50:E51"/>
    <mergeCell ref="C52:C53"/>
    <mergeCell ref="D52:D53"/>
    <mergeCell ref="E52:E53"/>
    <mergeCell ref="E58:E59"/>
    <mergeCell ref="A54:A55"/>
    <mergeCell ref="B54:B55"/>
    <mergeCell ref="C54:C55"/>
    <mergeCell ref="D54:D55"/>
    <mergeCell ref="E54:E55"/>
    <mergeCell ref="A56:A57"/>
    <mergeCell ref="B56:B57"/>
    <mergeCell ref="C56:C57"/>
    <mergeCell ref="D56:D57"/>
    <mergeCell ref="E56:E57"/>
    <mergeCell ref="A71:A72"/>
    <mergeCell ref="B71:B72"/>
    <mergeCell ref="C71:C72"/>
    <mergeCell ref="D71:D72"/>
    <mergeCell ref="E71:E72"/>
    <mergeCell ref="A64:A65"/>
    <mergeCell ref="B64:B65"/>
    <mergeCell ref="C64:C65"/>
    <mergeCell ref="D64:D65"/>
    <mergeCell ref="E64:E65"/>
    <mergeCell ref="A66:A67"/>
    <mergeCell ref="B66:B67"/>
    <mergeCell ref="C66:C67"/>
    <mergeCell ref="D66:D67"/>
    <mergeCell ref="E66:E67"/>
    <mergeCell ref="A68:C68"/>
    <mergeCell ref="A9:A10"/>
    <mergeCell ref="A11:A12"/>
    <mergeCell ref="AO4:BS4"/>
    <mergeCell ref="A69:A70"/>
    <mergeCell ref="B69:B70"/>
    <mergeCell ref="C69:C70"/>
    <mergeCell ref="D69:D70"/>
    <mergeCell ref="E69:E70"/>
    <mergeCell ref="A60:A61"/>
    <mergeCell ref="B60:B61"/>
    <mergeCell ref="C60:C61"/>
    <mergeCell ref="D60:D61"/>
    <mergeCell ref="E60:E61"/>
    <mergeCell ref="A62:A63"/>
    <mergeCell ref="B62:B63"/>
    <mergeCell ref="C62:C63"/>
    <mergeCell ref="D62:D63"/>
    <mergeCell ref="E62:E63"/>
    <mergeCell ref="A58:A59"/>
    <mergeCell ref="B58:B59"/>
    <mergeCell ref="C58:C59"/>
    <mergeCell ref="D58:D59"/>
    <mergeCell ref="A52:A53"/>
    <mergeCell ref="B52:B5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NATO</cp:lastModifiedBy>
  <cp:lastPrinted>2015-12-12T06:42:27Z</cp:lastPrinted>
  <dcterms:created xsi:type="dcterms:W3CDTF">2015-07-23T09:43:32Z</dcterms:created>
  <dcterms:modified xsi:type="dcterms:W3CDTF">2022-10-14T17:58:07Z</dcterms:modified>
</cp:coreProperties>
</file>